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88/Drafts/"/>
    </mc:Choice>
  </mc:AlternateContent>
  <xr:revisionPtr revIDLastSave="0" documentId="10_ncr:100000_{4DAFF76A-54C0-4628-8488-45819609B5C3}" xr6:coauthVersionLast="31" xr6:coauthVersionMax="31" xr10:uidLastSave="{00000000-0000-0000-0000-000000000000}"/>
  <bookViews>
    <workbookView xWindow="0" yWindow="0" windowWidth="16760" windowHeight="6590" activeTab="1" xr2:uid="{00000000-000D-0000-FFFF-FFFF00000000}"/>
  </bookViews>
  <sheets>
    <sheet name="Cover page" sheetId="5" r:id="rId1"/>
    <sheet name="Alignment results" sheetId="6" r:id="rId2"/>
    <sheet name="Impairment results" sheetId="7" r:id="rId3"/>
    <sheet name="Basic_Para_sPUSCH" sheetId="8" r:id="rId4"/>
    <sheet name="Basic_Para_sPUCCH" sheetId="9" r:id="rId5"/>
    <sheet name="5MHz_sPUSCH_2RX" sheetId="10" r:id="rId6"/>
    <sheet name="10MHz_sPUSCH_2RX" sheetId="11" r:id="rId7"/>
    <sheet name="15MHz_sPUSCH_2RX" sheetId="12" r:id="rId8"/>
    <sheet name="20MHz_sPUSCH_2RX" sheetId="13" r:id="rId9"/>
    <sheet name="5MHz_sPUSCH_4RX" sheetId="25" r:id="rId10"/>
    <sheet name="10MHz_sPUSCH_4RX" sheetId="26" r:id="rId11"/>
    <sheet name="15MHz_sPUSCH_4RX" sheetId="27" r:id="rId12"/>
    <sheet name="20MHz_sPUSCH_4RX" sheetId="28" r:id="rId13"/>
    <sheet name="5MHz_sPUCCH_Format1a_2RX" sheetId="4" r:id="rId14"/>
    <sheet name="10MHz_sPUCCH_Format1a_2RX" sheetId="14" r:id="rId15"/>
    <sheet name="15MHz_sPUCCH_Format1a_2RX" sheetId="15" r:id="rId16"/>
    <sheet name="20MHz_sPUCCH_Format1a_2RX" sheetId="16" r:id="rId17"/>
    <sheet name="5MHz_sPUCCH_Format4_2RX" sheetId="17" r:id="rId18"/>
    <sheet name="10MHz_sPUCCH_Format4_2RX" sheetId="18" r:id="rId19"/>
    <sheet name="15MHz_sPUCCH_Format4_2RX" sheetId="19" r:id="rId20"/>
    <sheet name="20MHz_sPUCCH_Format4_2RX" sheetId="20" r:id="rId21"/>
    <sheet name="5MHz_sPUCCH_Format1a_4RX" sheetId="29" r:id="rId22"/>
    <sheet name="10MHz_sPUCCH_Format1a_4RX" sheetId="30" r:id="rId23"/>
    <sheet name="15MHz_sPUCCH_Format1a_4RX" sheetId="31" r:id="rId24"/>
    <sheet name="20MHz_sPUCCH_Format1a_4RX" sheetId="32" r:id="rId25"/>
    <sheet name="5MHz_sPUCCH_Format4_4RX" sheetId="33" r:id="rId26"/>
    <sheet name="10MHz_sPUCCH_Format4_4RX" sheetId="34" r:id="rId27"/>
    <sheet name="15MHz_sPUCCH_Format4_4RX" sheetId="35" r:id="rId28"/>
    <sheet name="20MHz_sPUCCH_Format4_4RX" sheetId="36" r:id="rId2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7" l="1"/>
  <c r="F10" i="7"/>
  <c r="F11" i="7"/>
  <c r="F12" i="7"/>
  <c r="F13" i="7"/>
  <c r="F14" i="7"/>
  <c r="F15" i="7"/>
  <c r="F16" i="7"/>
  <c r="F17" i="7"/>
  <c r="F18" i="7"/>
  <c r="F19" i="7"/>
  <c r="F8" i="7"/>
  <c r="E9" i="7"/>
  <c r="E10" i="7"/>
  <c r="E11" i="7"/>
  <c r="E12" i="7"/>
  <c r="E13" i="7"/>
  <c r="E14" i="7"/>
  <c r="E15" i="7"/>
  <c r="E16" i="7"/>
  <c r="E17" i="7"/>
  <c r="E18" i="7"/>
  <c r="E19" i="7"/>
  <c r="E24" i="7"/>
  <c r="E25" i="7"/>
  <c r="E26" i="7"/>
  <c r="E27" i="7"/>
  <c r="E8" i="7"/>
  <c r="W32" i="6" l="1"/>
  <c r="V32" i="6"/>
  <c r="U32" i="6"/>
  <c r="C23" i="7"/>
  <c r="C24" i="7"/>
  <c r="C25" i="7"/>
  <c r="C26" i="7"/>
  <c r="C27" i="7"/>
  <c r="C28" i="7"/>
  <c r="C29" i="7"/>
  <c r="C30" i="7"/>
  <c r="C31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R59" i="36"/>
  <c r="T31" i="6" s="1"/>
  <c r="Q59" i="36"/>
  <c r="S31" i="6" s="1"/>
  <c r="P59" i="36"/>
  <c r="R31" i="6" s="1"/>
  <c r="O59" i="36"/>
  <c r="Q31" i="6" s="1"/>
  <c r="N59" i="36"/>
  <c r="P31" i="6" s="1"/>
  <c r="M59" i="36"/>
  <c r="O31" i="6" s="1"/>
  <c r="L59" i="36"/>
  <c r="N31" i="6" s="1"/>
  <c r="K59" i="36"/>
  <c r="M31" i="6" s="1"/>
  <c r="J59" i="36"/>
  <c r="L31" i="6" s="1"/>
  <c r="I59" i="36"/>
  <c r="K31" i="6" s="1"/>
  <c r="H59" i="36"/>
  <c r="G59" i="36"/>
  <c r="I31" i="6" s="1"/>
  <c r="F59" i="36"/>
  <c r="H31" i="6" s="1"/>
  <c r="E59" i="36"/>
  <c r="G31" i="6" s="1"/>
  <c r="D59" i="36"/>
  <c r="C59" i="36"/>
  <c r="B59" i="36"/>
  <c r="A37" i="36"/>
  <c r="A38" i="36" s="1"/>
  <c r="A39" i="36" s="1"/>
  <c r="A40" i="36" s="1"/>
  <c r="A41" i="36" s="1"/>
  <c r="A42" i="36" s="1"/>
  <c r="A43" i="36" s="1"/>
  <c r="A44" i="36" s="1"/>
  <c r="A45" i="36" s="1"/>
  <c r="A46" i="36" s="1"/>
  <c r="A47" i="36" s="1"/>
  <c r="A48" i="36" s="1"/>
  <c r="A49" i="36" s="1"/>
  <c r="A50" i="36" s="1"/>
  <c r="A51" i="36" s="1"/>
  <c r="A52" i="36" s="1"/>
  <c r="A53" i="36" s="1"/>
  <c r="A54" i="36" s="1"/>
  <c r="A55" i="36" s="1"/>
  <c r="A56" i="36" s="1"/>
  <c r="A57" i="36" s="1"/>
  <c r="A58" i="36" s="1"/>
  <c r="R59" i="35"/>
  <c r="T30" i="6" s="1"/>
  <c r="Q59" i="35"/>
  <c r="S30" i="6" s="1"/>
  <c r="P59" i="35"/>
  <c r="R30" i="6" s="1"/>
  <c r="O59" i="35"/>
  <c r="Q30" i="6" s="1"/>
  <c r="N59" i="35"/>
  <c r="P30" i="6" s="1"/>
  <c r="M59" i="35"/>
  <c r="O30" i="6" s="1"/>
  <c r="L59" i="35"/>
  <c r="N30" i="6" s="1"/>
  <c r="K59" i="35"/>
  <c r="M30" i="6" s="1"/>
  <c r="J59" i="35"/>
  <c r="L30" i="6" s="1"/>
  <c r="I59" i="35"/>
  <c r="K30" i="6" s="1"/>
  <c r="H59" i="35"/>
  <c r="G59" i="35"/>
  <c r="I30" i="6" s="1"/>
  <c r="F59" i="35"/>
  <c r="H30" i="6" s="1"/>
  <c r="E59" i="35"/>
  <c r="G30" i="6" s="1"/>
  <c r="D59" i="35"/>
  <c r="C59" i="35"/>
  <c r="A37" i="35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A54" i="35" s="1"/>
  <c r="A55" i="35" s="1"/>
  <c r="A56" i="35" s="1"/>
  <c r="A57" i="35" s="1"/>
  <c r="A58" i="35" s="1"/>
  <c r="R59" i="34"/>
  <c r="Q59" i="34"/>
  <c r="P59" i="34"/>
  <c r="O59" i="34"/>
  <c r="N59" i="34"/>
  <c r="M59" i="34"/>
  <c r="L59" i="34"/>
  <c r="K59" i="34"/>
  <c r="J59" i="34"/>
  <c r="I59" i="34"/>
  <c r="H59" i="34"/>
  <c r="G59" i="34"/>
  <c r="F59" i="34"/>
  <c r="E59" i="34"/>
  <c r="D59" i="34"/>
  <c r="C59" i="34"/>
  <c r="A37" i="34"/>
  <c r="A38" i="34" s="1"/>
  <c r="A39" i="34" s="1"/>
  <c r="A40" i="34" s="1"/>
  <c r="A41" i="34" s="1"/>
  <c r="A42" i="34" s="1"/>
  <c r="A43" i="34" s="1"/>
  <c r="A44" i="34" s="1"/>
  <c r="A45" i="34" s="1"/>
  <c r="A46" i="34" s="1"/>
  <c r="A47" i="34" s="1"/>
  <c r="A48" i="34" s="1"/>
  <c r="A49" i="34" s="1"/>
  <c r="A50" i="34" s="1"/>
  <c r="A51" i="34" s="1"/>
  <c r="A52" i="34" s="1"/>
  <c r="A53" i="34" s="1"/>
  <c r="A54" i="34" s="1"/>
  <c r="A55" i="34" s="1"/>
  <c r="A56" i="34" s="1"/>
  <c r="A57" i="34" s="1"/>
  <c r="A58" i="34" s="1"/>
  <c r="R59" i="33"/>
  <c r="T28" i="6" s="1"/>
  <c r="Q59" i="33"/>
  <c r="S28" i="6" s="1"/>
  <c r="P59" i="33"/>
  <c r="R28" i="6" s="1"/>
  <c r="O59" i="33"/>
  <c r="Q28" i="6" s="1"/>
  <c r="N59" i="33"/>
  <c r="P28" i="6" s="1"/>
  <c r="M59" i="33"/>
  <c r="O28" i="6" s="1"/>
  <c r="L59" i="33"/>
  <c r="N28" i="6" s="1"/>
  <c r="K59" i="33"/>
  <c r="M28" i="6" s="1"/>
  <c r="J59" i="33"/>
  <c r="L28" i="6" s="1"/>
  <c r="I59" i="33"/>
  <c r="K28" i="6" s="1"/>
  <c r="H59" i="33"/>
  <c r="G59" i="33"/>
  <c r="I28" i="6" s="1"/>
  <c r="F59" i="33"/>
  <c r="H28" i="6" s="1"/>
  <c r="E59" i="33"/>
  <c r="G28" i="6" s="1"/>
  <c r="D59" i="33"/>
  <c r="C59" i="33"/>
  <c r="A37" i="33"/>
  <c r="A38" i="33" s="1"/>
  <c r="A39" i="33" s="1"/>
  <c r="A40" i="33" s="1"/>
  <c r="A41" i="33" s="1"/>
  <c r="A42" i="33" s="1"/>
  <c r="A43" i="33" s="1"/>
  <c r="A44" i="33" s="1"/>
  <c r="A45" i="33" s="1"/>
  <c r="A46" i="33" s="1"/>
  <c r="A47" i="33" s="1"/>
  <c r="A48" i="33" s="1"/>
  <c r="A49" i="33" s="1"/>
  <c r="A50" i="33" s="1"/>
  <c r="A51" i="33" s="1"/>
  <c r="A52" i="33" s="1"/>
  <c r="A53" i="33" s="1"/>
  <c r="A54" i="33" s="1"/>
  <c r="A55" i="33" s="1"/>
  <c r="A56" i="33" s="1"/>
  <c r="A57" i="33" s="1"/>
  <c r="A58" i="33" s="1"/>
  <c r="R59" i="32"/>
  <c r="T27" i="6" s="1"/>
  <c r="Q59" i="32"/>
  <c r="S27" i="6" s="1"/>
  <c r="P59" i="32"/>
  <c r="R27" i="6" s="1"/>
  <c r="O59" i="32"/>
  <c r="Q27" i="6" s="1"/>
  <c r="N59" i="32"/>
  <c r="P27" i="6" s="1"/>
  <c r="M59" i="32"/>
  <c r="O27" i="6" s="1"/>
  <c r="L59" i="32"/>
  <c r="N27" i="6" s="1"/>
  <c r="K59" i="32"/>
  <c r="M27" i="6" s="1"/>
  <c r="J59" i="32"/>
  <c r="L27" i="6" s="1"/>
  <c r="I59" i="32"/>
  <c r="K27" i="6" s="1"/>
  <c r="H59" i="32"/>
  <c r="G59" i="32"/>
  <c r="I27" i="6" s="1"/>
  <c r="F59" i="32"/>
  <c r="H27" i="6" s="1"/>
  <c r="E59" i="32"/>
  <c r="G27" i="6" s="1"/>
  <c r="D59" i="32"/>
  <c r="C59" i="32"/>
  <c r="A37" i="32"/>
  <c r="A38" i="32" s="1"/>
  <c r="A39" i="32" s="1"/>
  <c r="A40" i="32" s="1"/>
  <c r="A41" i="32" s="1"/>
  <c r="A42" i="32" s="1"/>
  <c r="A43" i="32" s="1"/>
  <c r="A44" i="32" s="1"/>
  <c r="A45" i="32" s="1"/>
  <c r="R59" i="31"/>
  <c r="T26" i="6" s="1"/>
  <c r="Q59" i="31"/>
  <c r="S26" i="6" s="1"/>
  <c r="P59" i="31"/>
  <c r="R26" i="6" s="1"/>
  <c r="O59" i="31"/>
  <c r="Q26" i="6" s="1"/>
  <c r="N59" i="31"/>
  <c r="P26" i="6" s="1"/>
  <c r="M59" i="31"/>
  <c r="O26" i="6" s="1"/>
  <c r="L59" i="31"/>
  <c r="N26" i="6" s="1"/>
  <c r="K59" i="31"/>
  <c r="M26" i="6" s="1"/>
  <c r="J59" i="31"/>
  <c r="L26" i="6" s="1"/>
  <c r="I59" i="31"/>
  <c r="K26" i="6" s="1"/>
  <c r="H59" i="31"/>
  <c r="G59" i="31"/>
  <c r="I26" i="6" s="1"/>
  <c r="F59" i="31"/>
  <c r="H26" i="6" s="1"/>
  <c r="E59" i="31"/>
  <c r="G26" i="6" s="1"/>
  <c r="D59" i="31"/>
  <c r="C59" i="31"/>
  <c r="A37" i="3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R59" i="30"/>
  <c r="T25" i="6" s="1"/>
  <c r="Q59" i="30"/>
  <c r="S25" i="6" s="1"/>
  <c r="P59" i="30"/>
  <c r="R25" i="6" s="1"/>
  <c r="O59" i="30"/>
  <c r="Q25" i="6" s="1"/>
  <c r="N59" i="30"/>
  <c r="P25" i="6" s="1"/>
  <c r="M59" i="30"/>
  <c r="O25" i="6" s="1"/>
  <c r="L59" i="30"/>
  <c r="N25" i="6" s="1"/>
  <c r="K59" i="30"/>
  <c r="M25" i="6" s="1"/>
  <c r="J59" i="30"/>
  <c r="L25" i="6" s="1"/>
  <c r="I59" i="30"/>
  <c r="K25" i="6" s="1"/>
  <c r="H59" i="30"/>
  <c r="G59" i="30"/>
  <c r="I25" i="6" s="1"/>
  <c r="F59" i="30"/>
  <c r="H25" i="6" s="1"/>
  <c r="E59" i="30"/>
  <c r="G25" i="6" s="1"/>
  <c r="D59" i="30"/>
  <c r="C59" i="30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R59" i="29"/>
  <c r="T24" i="6" s="1"/>
  <c r="Q59" i="29"/>
  <c r="S24" i="6" s="1"/>
  <c r="P59" i="29"/>
  <c r="R24" i="6" s="1"/>
  <c r="O59" i="29"/>
  <c r="Q24" i="6" s="1"/>
  <c r="N59" i="29"/>
  <c r="P24" i="6" s="1"/>
  <c r="M59" i="29"/>
  <c r="O24" i="6" s="1"/>
  <c r="L59" i="29"/>
  <c r="N24" i="6" s="1"/>
  <c r="K59" i="29"/>
  <c r="M24" i="6" s="1"/>
  <c r="J59" i="29"/>
  <c r="L24" i="6" s="1"/>
  <c r="I59" i="29"/>
  <c r="K24" i="6" s="1"/>
  <c r="H59" i="29"/>
  <c r="G59" i="29"/>
  <c r="I24" i="6" s="1"/>
  <c r="F59" i="29"/>
  <c r="H24" i="6" s="1"/>
  <c r="E59" i="29"/>
  <c r="G24" i="6" s="1"/>
  <c r="D59" i="29"/>
  <c r="C59" i="29"/>
  <c r="A37" i="29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39" i="28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R37" i="28"/>
  <c r="Q37" i="28"/>
  <c r="P37" i="28"/>
  <c r="O37" i="28"/>
  <c r="N37" i="28"/>
  <c r="M37" i="28"/>
  <c r="L37" i="28"/>
  <c r="K37" i="28"/>
  <c r="J37" i="28"/>
  <c r="I37" i="28"/>
  <c r="H37" i="28"/>
  <c r="G37" i="28"/>
  <c r="F37" i="28"/>
  <c r="E37" i="28"/>
  <c r="D37" i="28"/>
  <c r="C37" i="28"/>
  <c r="B37" i="28"/>
  <c r="N1" i="28"/>
  <c r="R69" i="28" s="1"/>
  <c r="A39" i="27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R37" i="27"/>
  <c r="Q37" i="27"/>
  <c r="P37" i="27"/>
  <c r="O37" i="27"/>
  <c r="N37" i="27"/>
  <c r="M37" i="27"/>
  <c r="L37" i="27"/>
  <c r="K37" i="27"/>
  <c r="J37" i="27"/>
  <c r="I37" i="27"/>
  <c r="H37" i="27"/>
  <c r="G37" i="27"/>
  <c r="F37" i="27"/>
  <c r="E37" i="27"/>
  <c r="D37" i="27"/>
  <c r="C37" i="27"/>
  <c r="B37" i="27"/>
  <c r="N1" i="27"/>
  <c r="O69" i="27" s="1"/>
  <c r="A39" i="26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R37" i="26"/>
  <c r="Q37" i="26"/>
  <c r="P37" i="26"/>
  <c r="O37" i="26"/>
  <c r="N37" i="26"/>
  <c r="M37" i="26"/>
  <c r="L37" i="26"/>
  <c r="K37" i="26"/>
  <c r="J37" i="26"/>
  <c r="I37" i="26"/>
  <c r="H37" i="26"/>
  <c r="G37" i="26"/>
  <c r="F37" i="26"/>
  <c r="E37" i="26"/>
  <c r="D37" i="26"/>
  <c r="C37" i="26"/>
  <c r="B37" i="26"/>
  <c r="N1" i="26"/>
  <c r="A39" i="25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R37" i="25"/>
  <c r="Q37" i="25"/>
  <c r="P37" i="25"/>
  <c r="O37" i="25"/>
  <c r="N37" i="25"/>
  <c r="M37" i="25"/>
  <c r="L37" i="25"/>
  <c r="K37" i="25"/>
  <c r="J37" i="25"/>
  <c r="I37" i="25"/>
  <c r="H37" i="25"/>
  <c r="G37" i="25"/>
  <c r="F37" i="25"/>
  <c r="E37" i="25"/>
  <c r="D37" i="25"/>
  <c r="C37" i="25"/>
  <c r="B37" i="25"/>
  <c r="N1" i="25"/>
  <c r="Q69" i="25" s="1"/>
  <c r="B59" i="34" l="1"/>
  <c r="D29" i="6" s="1"/>
  <c r="D29" i="7" s="1"/>
  <c r="B59" i="33"/>
  <c r="D28" i="6" s="1"/>
  <c r="D28" i="7" s="1"/>
  <c r="B59" i="35"/>
  <c r="B4" i="35" s="1"/>
  <c r="P69" i="28"/>
  <c r="B4" i="36"/>
  <c r="Q69" i="27"/>
  <c r="D69" i="28"/>
  <c r="I69" i="27"/>
  <c r="O69" i="25"/>
  <c r="H69" i="28"/>
  <c r="G69" i="25"/>
  <c r="L69" i="28"/>
  <c r="A46" i="32"/>
  <c r="A47" i="32" s="1"/>
  <c r="A48" i="32" s="1"/>
  <c r="A49" i="32" s="1"/>
  <c r="A50" i="32" s="1"/>
  <c r="A51" i="32" s="1"/>
  <c r="A52" i="32" s="1"/>
  <c r="A53" i="32" s="1"/>
  <c r="A54" i="32" s="1"/>
  <c r="A55" i="32" s="1"/>
  <c r="A56" i="32" s="1"/>
  <c r="A57" i="32" s="1"/>
  <c r="A58" i="32" s="1"/>
  <c r="C69" i="25"/>
  <c r="K69" i="25"/>
  <c r="N2" i="25"/>
  <c r="D69" i="25"/>
  <c r="L69" i="25"/>
  <c r="M69" i="27"/>
  <c r="I69" i="28"/>
  <c r="Q69" i="28"/>
  <c r="B59" i="30"/>
  <c r="B4" i="30" s="1"/>
  <c r="H69" i="25"/>
  <c r="P69" i="25"/>
  <c r="E69" i="27"/>
  <c r="E69" i="28"/>
  <c r="M69" i="28"/>
  <c r="B59" i="29"/>
  <c r="C4" i="29" s="1"/>
  <c r="B59" i="31"/>
  <c r="B4" i="31" s="1"/>
  <c r="W28" i="6"/>
  <c r="V28" i="6"/>
  <c r="U28" i="6"/>
  <c r="B4" i="33"/>
  <c r="C4" i="34"/>
  <c r="D30" i="6"/>
  <c r="D30" i="7" s="1"/>
  <c r="D31" i="6"/>
  <c r="D31" i="7" s="1"/>
  <c r="D26" i="6"/>
  <c r="D26" i="7" s="1"/>
  <c r="C4" i="31"/>
  <c r="C4" i="33"/>
  <c r="B4" i="34"/>
  <c r="C4" i="36"/>
  <c r="P69" i="26"/>
  <c r="L69" i="26"/>
  <c r="H69" i="26"/>
  <c r="D69" i="26"/>
  <c r="O69" i="26"/>
  <c r="K69" i="26"/>
  <c r="G69" i="26"/>
  <c r="R69" i="26"/>
  <c r="J69" i="26"/>
  <c r="B69" i="26"/>
  <c r="D13" i="6" s="1"/>
  <c r="D13" i="7" s="1"/>
  <c r="Q69" i="26"/>
  <c r="M69" i="26"/>
  <c r="I69" i="26"/>
  <c r="E69" i="26"/>
  <c r="C69" i="26"/>
  <c r="N2" i="26"/>
  <c r="N69" i="26"/>
  <c r="F69" i="26"/>
  <c r="F69" i="27"/>
  <c r="N69" i="27"/>
  <c r="R69" i="27"/>
  <c r="B69" i="25"/>
  <c r="D12" i="6" s="1"/>
  <c r="D12" i="7" s="1"/>
  <c r="F69" i="25"/>
  <c r="J69" i="25"/>
  <c r="N69" i="25"/>
  <c r="R69" i="25"/>
  <c r="D69" i="27"/>
  <c r="H69" i="27"/>
  <c r="L69" i="27"/>
  <c r="P69" i="27"/>
  <c r="N2" i="28"/>
  <c r="C69" i="28"/>
  <c r="G69" i="28"/>
  <c r="K69" i="28"/>
  <c r="O69" i="28"/>
  <c r="B69" i="27"/>
  <c r="D14" i="6" s="1"/>
  <c r="D14" i="7" s="1"/>
  <c r="J69" i="27"/>
  <c r="E69" i="25"/>
  <c r="I69" i="25"/>
  <c r="M69" i="25"/>
  <c r="N2" i="27"/>
  <c r="C69" i="27"/>
  <c r="G69" i="27"/>
  <c r="K69" i="27"/>
  <c r="B69" i="28"/>
  <c r="D15" i="6" s="1"/>
  <c r="D15" i="7" s="1"/>
  <c r="W15" i="7" s="1"/>
  <c r="X15" i="7" s="1"/>
  <c r="F69" i="28"/>
  <c r="J69" i="28"/>
  <c r="N69" i="28"/>
  <c r="N1" i="13"/>
  <c r="P69" i="13" s="1"/>
  <c r="R11" i="6" s="1"/>
  <c r="N1" i="12"/>
  <c r="O69" i="12" s="1"/>
  <c r="Q10" i="6" s="1"/>
  <c r="N1" i="11"/>
  <c r="P69" i="11" s="1"/>
  <c r="R9" i="6" s="1"/>
  <c r="N1" i="10"/>
  <c r="R69" i="10" s="1"/>
  <c r="T8" i="6" s="1"/>
  <c r="N23" i="6"/>
  <c r="R59" i="20"/>
  <c r="T23" i="6" s="1"/>
  <c r="Q59" i="20"/>
  <c r="S23" i="6" s="1"/>
  <c r="P59" i="20"/>
  <c r="R23" i="6" s="1"/>
  <c r="O59" i="20"/>
  <c r="Q23" i="6" s="1"/>
  <c r="N59" i="20"/>
  <c r="P23" i="6" s="1"/>
  <c r="M59" i="20"/>
  <c r="O23" i="6" s="1"/>
  <c r="L59" i="20"/>
  <c r="K59" i="20"/>
  <c r="M23" i="6" s="1"/>
  <c r="J59" i="20"/>
  <c r="L23" i="6" s="1"/>
  <c r="I59" i="20"/>
  <c r="K23" i="6" s="1"/>
  <c r="H59" i="20"/>
  <c r="G59" i="20"/>
  <c r="I23" i="6" s="1"/>
  <c r="F59" i="20"/>
  <c r="H23" i="6" s="1"/>
  <c r="E59" i="20"/>
  <c r="G23" i="6" s="1"/>
  <c r="D59" i="20"/>
  <c r="C59" i="20"/>
  <c r="A37" i="20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R59" i="19"/>
  <c r="T22" i="6" s="1"/>
  <c r="Q59" i="19"/>
  <c r="S22" i="6" s="1"/>
  <c r="P59" i="19"/>
  <c r="R22" i="6" s="1"/>
  <c r="O59" i="19"/>
  <c r="Q22" i="6" s="1"/>
  <c r="N59" i="19"/>
  <c r="P22" i="6" s="1"/>
  <c r="M59" i="19"/>
  <c r="O22" i="6" s="1"/>
  <c r="L59" i="19"/>
  <c r="N22" i="6" s="1"/>
  <c r="K59" i="19"/>
  <c r="M22" i="6" s="1"/>
  <c r="J59" i="19"/>
  <c r="L22" i="6" s="1"/>
  <c r="I59" i="19"/>
  <c r="K22" i="6" s="1"/>
  <c r="H59" i="19"/>
  <c r="G59" i="19"/>
  <c r="I22" i="6" s="1"/>
  <c r="F59" i="19"/>
  <c r="H22" i="6" s="1"/>
  <c r="E59" i="19"/>
  <c r="G22" i="6" s="1"/>
  <c r="D59" i="19"/>
  <c r="C59" i="19"/>
  <c r="A37" i="19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R59" i="18"/>
  <c r="T21" i="6" s="1"/>
  <c r="Q59" i="18"/>
  <c r="S21" i="6" s="1"/>
  <c r="P59" i="18"/>
  <c r="R21" i="6" s="1"/>
  <c r="O59" i="18"/>
  <c r="Q21" i="6" s="1"/>
  <c r="N59" i="18"/>
  <c r="P21" i="6" s="1"/>
  <c r="M59" i="18"/>
  <c r="O21" i="6" s="1"/>
  <c r="L59" i="18"/>
  <c r="N21" i="6" s="1"/>
  <c r="K59" i="18"/>
  <c r="M21" i="6" s="1"/>
  <c r="J59" i="18"/>
  <c r="L21" i="6" s="1"/>
  <c r="I59" i="18"/>
  <c r="K21" i="6" s="1"/>
  <c r="H59" i="18"/>
  <c r="G59" i="18"/>
  <c r="I21" i="6" s="1"/>
  <c r="F59" i="18"/>
  <c r="H21" i="6" s="1"/>
  <c r="E59" i="18"/>
  <c r="G21" i="6" s="1"/>
  <c r="D59" i="18"/>
  <c r="C59" i="18"/>
  <c r="A37" i="18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R59" i="17"/>
  <c r="T20" i="6" s="1"/>
  <c r="Q59" i="17"/>
  <c r="S20" i="6" s="1"/>
  <c r="P59" i="17"/>
  <c r="R20" i="6" s="1"/>
  <c r="O59" i="17"/>
  <c r="Q20" i="6" s="1"/>
  <c r="N59" i="17"/>
  <c r="P20" i="6" s="1"/>
  <c r="M59" i="17"/>
  <c r="O20" i="6" s="1"/>
  <c r="L59" i="17"/>
  <c r="N20" i="6" s="1"/>
  <c r="K59" i="17"/>
  <c r="M20" i="6" s="1"/>
  <c r="J59" i="17"/>
  <c r="L20" i="6" s="1"/>
  <c r="I59" i="17"/>
  <c r="K20" i="6" s="1"/>
  <c r="H59" i="17"/>
  <c r="G59" i="17"/>
  <c r="I20" i="6" s="1"/>
  <c r="F59" i="17"/>
  <c r="H20" i="6" s="1"/>
  <c r="E59" i="17"/>
  <c r="G20" i="6" s="1"/>
  <c r="D59" i="17"/>
  <c r="C59" i="17"/>
  <c r="A37" i="17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C59" i="16"/>
  <c r="A37" i="16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R59" i="15"/>
  <c r="T18" i="6" s="1"/>
  <c r="Q59" i="15"/>
  <c r="S18" i="6" s="1"/>
  <c r="P59" i="15"/>
  <c r="R18" i="6" s="1"/>
  <c r="O59" i="15"/>
  <c r="Q18" i="6" s="1"/>
  <c r="N59" i="15"/>
  <c r="P18" i="6" s="1"/>
  <c r="M59" i="15"/>
  <c r="O18" i="6" s="1"/>
  <c r="L59" i="15"/>
  <c r="N18" i="6" s="1"/>
  <c r="K59" i="15"/>
  <c r="M18" i="6" s="1"/>
  <c r="J59" i="15"/>
  <c r="L18" i="6" s="1"/>
  <c r="I59" i="15"/>
  <c r="K18" i="6" s="1"/>
  <c r="H59" i="15"/>
  <c r="G59" i="15"/>
  <c r="I18" i="6" s="1"/>
  <c r="F59" i="15"/>
  <c r="H18" i="6" s="1"/>
  <c r="E59" i="15"/>
  <c r="G18" i="6" s="1"/>
  <c r="D59" i="15"/>
  <c r="C59" i="15"/>
  <c r="A37" i="15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R59" i="14"/>
  <c r="T17" i="6" s="1"/>
  <c r="Q59" i="14"/>
  <c r="S17" i="6" s="1"/>
  <c r="P59" i="14"/>
  <c r="R19" i="6" s="1"/>
  <c r="O59" i="14"/>
  <c r="Q19" i="6" s="1"/>
  <c r="N59" i="14"/>
  <c r="P17" i="6" s="1"/>
  <c r="M59" i="14"/>
  <c r="O17" i="6" s="1"/>
  <c r="L59" i="14"/>
  <c r="N19" i="6" s="1"/>
  <c r="K59" i="14"/>
  <c r="M19" i="6" s="1"/>
  <c r="J59" i="14"/>
  <c r="L17" i="6" s="1"/>
  <c r="I59" i="14"/>
  <c r="K17" i="6" s="1"/>
  <c r="H59" i="14"/>
  <c r="G59" i="14"/>
  <c r="F59" i="14"/>
  <c r="E59" i="14"/>
  <c r="D59" i="14"/>
  <c r="C59" i="14"/>
  <c r="A37" i="14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Q69" i="13"/>
  <c r="S11" i="6" s="1"/>
  <c r="A39" i="13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R37" i="13"/>
  <c r="R36" i="20" s="1"/>
  <c r="Q37" i="13"/>
  <c r="Q36" i="19" s="1"/>
  <c r="P37" i="13"/>
  <c r="P36" i="17" s="1"/>
  <c r="O37" i="13"/>
  <c r="N37" i="13"/>
  <c r="N36" i="20" s="1"/>
  <c r="M37" i="13"/>
  <c r="M36" i="19" s="1"/>
  <c r="L37" i="13"/>
  <c r="L36" i="17" s="1"/>
  <c r="K37" i="13"/>
  <c r="J37" i="13"/>
  <c r="J36" i="20" s="1"/>
  <c r="I37" i="13"/>
  <c r="I36" i="19" s="1"/>
  <c r="H37" i="13"/>
  <c r="H36" i="17" s="1"/>
  <c r="G37" i="13"/>
  <c r="F37" i="13"/>
  <c r="F36" i="20" s="1"/>
  <c r="E37" i="13"/>
  <c r="E36" i="19" s="1"/>
  <c r="D37" i="13"/>
  <c r="D36" i="17" s="1"/>
  <c r="C37" i="13"/>
  <c r="B37" i="13"/>
  <c r="B36" i="20" s="1"/>
  <c r="A39" i="12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B37" i="12"/>
  <c r="A39" i="1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D37" i="11"/>
  <c r="C37" i="11"/>
  <c r="B37" i="11"/>
  <c r="C69" i="10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C8" i="7"/>
  <c r="R59" i="4"/>
  <c r="T16" i="6" s="1"/>
  <c r="Q59" i="4"/>
  <c r="S16" i="6" s="1"/>
  <c r="P59" i="4"/>
  <c r="R16" i="6" s="1"/>
  <c r="O59" i="4"/>
  <c r="Q16" i="6" s="1"/>
  <c r="N59" i="4"/>
  <c r="P16" i="6" s="1"/>
  <c r="M59" i="4"/>
  <c r="O16" i="6" s="1"/>
  <c r="L59" i="4"/>
  <c r="N16" i="6" s="1"/>
  <c r="K59" i="4"/>
  <c r="M16" i="6" s="1"/>
  <c r="J59" i="4"/>
  <c r="L16" i="6" s="1"/>
  <c r="I59" i="4"/>
  <c r="K16" i="6" s="1"/>
  <c r="G59" i="4"/>
  <c r="I16" i="6" s="1"/>
  <c r="F59" i="4"/>
  <c r="H16" i="6" s="1"/>
  <c r="D59" i="4"/>
  <c r="C59" i="4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W29" i="7" l="1"/>
  <c r="X29" i="7" s="1"/>
  <c r="V29" i="7"/>
  <c r="U29" i="7"/>
  <c r="W30" i="7"/>
  <c r="X30" i="7" s="1"/>
  <c r="V30" i="7"/>
  <c r="U30" i="7"/>
  <c r="W28" i="7"/>
  <c r="X28" i="7" s="1"/>
  <c r="V28" i="7"/>
  <c r="U28" i="7"/>
  <c r="V29" i="6"/>
  <c r="W31" i="7"/>
  <c r="X31" i="7" s="1"/>
  <c r="V31" i="7"/>
  <c r="U31" i="7"/>
  <c r="W29" i="6"/>
  <c r="W26" i="7"/>
  <c r="X26" i="7" s="1"/>
  <c r="V26" i="7"/>
  <c r="U26" i="7"/>
  <c r="U29" i="6"/>
  <c r="C4" i="35"/>
  <c r="K19" i="6"/>
  <c r="W12" i="6"/>
  <c r="X12" i="6" s="1"/>
  <c r="V12" i="6"/>
  <c r="U12" i="6"/>
  <c r="N2" i="12"/>
  <c r="W14" i="6"/>
  <c r="X14" i="6" s="1"/>
  <c r="V14" i="6"/>
  <c r="U14" i="6"/>
  <c r="W13" i="6"/>
  <c r="X13" i="6" s="1"/>
  <c r="V13" i="6"/>
  <c r="U13" i="6"/>
  <c r="C69" i="12"/>
  <c r="W15" i="6"/>
  <c r="X15" i="6" s="1"/>
  <c r="V15" i="6"/>
  <c r="U15" i="6"/>
  <c r="B59" i="15"/>
  <c r="D18" i="6" s="1"/>
  <c r="D24" i="6"/>
  <c r="D24" i="7" s="1"/>
  <c r="B59" i="16"/>
  <c r="R17" i="6"/>
  <c r="S19" i="6"/>
  <c r="N17" i="6"/>
  <c r="O19" i="6"/>
  <c r="B59" i="32"/>
  <c r="D27" i="6" s="1"/>
  <c r="A50" i="14"/>
  <c r="A51" i="14" s="1"/>
  <c r="A52" i="14" s="1"/>
  <c r="A53" i="14" s="1"/>
  <c r="A54" i="14" s="1"/>
  <c r="A55" i="14" s="1"/>
  <c r="A56" i="14" s="1"/>
  <c r="A57" i="14" s="1"/>
  <c r="A58" i="14" s="1"/>
  <c r="H17" i="6"/>
  <c r="H19" i="6"/>
  <c r="I17" i="6"/>
  <c r="I19" i="6"/>
  <c r="B59" i="18"/>
  <c r="B59" i="20"/>
  <c r="D23" i="6" s="1"/>
  <c r="Q17" i="6"/>
  <c r="M17" i="6"/>
  <c r="D25" i="6"/>
  <c r="T19" i="6"/>
  <c r="P19" i="6"/>
  <c r="L19" i="6"/>
  <c r="C4" i="30"/>
  <c r="G19" i="6"/>
  <c r="G17" i="6"/>
  <c r="B59" i="17"/>
  <c r="B4" i="17" s="1"/>
  <c r="B59" i="19"/>
  <c r="D22" i="6" s="1"/>
  <c r="D22" i="7" s="1"/>
  <c r="B4" i="29"/>
  <c r="C4" i="18"/>
  <c r="V30" i="6"/>
  <c r="W30" i="6"/>
  <c r="U30" i="6"/>
  <c r="V31" i="6"/>
  <c r="U31" i="6"/>
  <c r="W31" i="6"/>
  <c r="V25" i="6"/>
  <c r="W25" i="6"/>
  <c r="X25" i="6" s="1"/>
  <c r="W24" i="6"/>
  <c r="X24" i="6" s="1"/>
  <c r="V24" i="6"/>
  <c r="U24" i="6"/>
  <c r="W26" i="6"/>
  <c r="X26" i="6" s="1"/>
  <c r="V26" i="6"/>
  <c r="U26" i="6"/>
  <c r="C4" i="16"/>
  <c r="J36" i="4"/>
  <c r="N36" i="16"/>
  <c r="F36" i="17"/>
  <c r="N36" i="17"/>
  <c r="R36" i="4"/>
  <c r="F36" i="16"/>
  <c r="N36" i="4"/>
  <c r="F36" i="4"/>
  <c r="B36" i="16"/>
  <c r="J36" i="16"/>
  <c r="R36" i="16"/>
  <c r="B36" i="17"/>
  <c r="J36" i="17"/>
  <c r="R36" i="17"/>
  <c r="D36" i="19"/>
  <c r="L36" i="19"/>
  <c r="H36" i="19"/>
  <c r="L36" i="4"/>
  <c r="D36" i="4"/>
  <c r="D36" i="16"/>
  <c r="L36" i="16"/>
  <c r="F36" i="19"/>
  <c r="N36" i="19"/>
  <c r="P36" i="19"/>
  <c r="P36" i="4"/>
  <c r="H36" i="4"/>
  <c r="H36" i="16"/>
  <c r="P36" i="16"/>
  <c r="B36" i="19"/>
  <c r="J36" i="19"/>
  <c r="R36" i="19"/>
  <c r="C36" i="35"/>
  <c r="C36" i="34"/>
  <c r="C36" i="29"/>
  <c r="C36" i="33"/>
  <c r="C36" i="32"/>
  <c r="C36" i="31"/>
  <c r="C36" i="30"/>
  <c r="C36" i="36"/>
  <c r="G36" i="35"/>
  <c r="G36" i="34"/>
  <c r="G36" i="36"/>
  <c r="G36" i="29"/>
  <c r="G36" i="33"/>
  <c r="G36" i="32"/>
  <c r="G36" i="31"/>
  <c r="G36" i="30"/>
  <c r="K36" i="35"/>
  <c r="K36" i="34"/>
  <c r="K36" i="29"/>
  <c r="K36" i="33"/>
  <c r="K36" i="32"/>
  <c r="K36" i="31"/>
  <c r="K36" i="30"/>
  <c r="K36" i="36"/>
  <c r="O36" i="35"/>
  <c r="O36" i="34"/>
  <c r="O36" i="31"/>
  <c r="O36" i="36"/>
  <c r="O36" i="29"/>
  <c r="O36" i="33"/>
  <c r="O36" i="32"/>
  <c r="O36" i="30"/>
  <c r="C36" i="14"/>
  <c r="G36" i="14"/>
  <c r="K36" i="14"/>
  <c r="O36" i="14"/>
  <c r="C36" i="15"/>
  <c r="G36" i="15"/>
  <c r="K36" i="15"/>
  <c r="O36" i="15"/>
  <c r="C36" i="18"/>
  <c r="G36" i="18"/>
  <c r="K36" i="18"/>
  <c r="O36" i="18"/>
  <c r="E36" i="20"/>
  <c r="I36" i="20"/>
  <c r="M36" i="20"/>
  <c r="Q36" i="20"/>
  <c r="D36" i="36"/>
  <c r="D36" i="33"/>
  <c r="D36" i="32"/>
  <c r="D36" i="31"/>
  <c r="D36" i="30"/>
  <c r="D36" i="29"/>
  <c r="D36" i="35"/>
  <c r="D36" i="34"/>
  <c r="H36" i="36"/>
  <c r="H36" i="35"/>
  <c r="H36" i="34"/>
  <c r="H36" i="29"/>
  <c r="H36" i="33"/>
  <c r="H36" i="32"/>
  <c r="H36" i="31"/>
  <c r="H36" i="30"/>
  <c r="L36" i="36"/>
  <c r="L36" i="32"/>
  <c r="L36" i="31"/>
  <c r="L36" i="30"/>
  <c r="L36" i="29"/>
  <c r="L36" i="33"/>
  <c r="L36" i="35"/>
  <c r="L36" i="34"/>
  <c r="P36" i="36"/>
  <c r="P36" i="33"/>
  <c r="P36" i="32"/>
  <c r="P36" i="35"/>
  <c r="P36" i="34"/>
  <c r="P36" i="29"/>
  <c r="P36" i="31"/>
  <c r="P36" i="30"/>
  <c r="B36" i="4"/>
  <c r="O36" i="4"/>
  <c r="K36" i="4"/>
  <c r="G36" i="4"/>
  <c r="C36" i="4"/>
  <c r="D36" i="14"/>
  <c r="H36" i="14"/>
  <c r="L36" i="14"/>
  <c r="P36" i="14"/>
  <c r="D36" i="15"/>
  <c r="H36" i="15"/>
  <c r="L36" i="15"/>
  <c r="P36" i="15"/>
  <c r="E36" i="16"/>
  <c r="I36" i="16"/>
  <c r="M36" i="16"/>
  <c r="Q36" i="16"/>
  <c r="E36" i="17"/>
  <c r="I36" i="17"/>
  <c r="M36" i="17"/>
  <c r="Q36" i="17"/>
  <c r="D36" i="18"/>
  <c r="H36" i="18"/>
  <c r="L36" i="18"/>
  <c r="P36" i="18"/>
  <c r="V22" i="6"/>
  <c r="E36" i="29"/>
  <c r="E36" i="35"/>
  <c r="E36" i="34"/>
  <c r="E36" i="36"/>
  <c r="E36" i="33"/>
  <c r="E36" i="32"/>
  <c r="E36" i="31"/>
  <c r="E36" i="30"/>
  <c r="I36" i="29"/>
  <c r="I36" i="35"/>
  <c r="I36" i="33"/>
  <c r="I36" i="32"/>
  <c r="I36" i="31"/>
  <c r="I36" i="30"/>
  <c r="I36" i="34"/>
  <c r="I36" i="36"/>
  <c r="M36" i="29"/>
  <c r="M36" i="36"/>
  <c r="M36" i="33"/>
  <c r="M36" i="32"/>
  <c r="M36" i="31"/>
  <c r="M36" i="30"/>
  <c r="M36" i="35"/>
  <c r="M36" i="34"/>
  <c r="Q36" i="29"/>
  <c r="Q36" i="35"/>
  <c r="Q36" i="34"/>
  <c r="Q36" i="33"/>
  <c r="Q36" i="32"/>
  <c r="Q36" i="31"/>
  <c r="Q36" i="30"/>
  <c r="Q36" i="36"/>
  <c r="E36" i="14"/>
  <c r="I36" i="14"/>
  <c r="M36" i="14"/>
  <c r="Q36" i="14"/>
  <c r="E36" i="15"/>
  <c r="I36" i="15"/>
  <c r="M36" i="15"/>
  <c r="Q36" i="15"/>
  <c r="E36" i="18"/>
  <c r="I36" i="18"/>
  <c r="M36" i="18"/>
  <c r="Q36" i="18"/>
  <c r="C36" i="20"/>
  <c r="G36" i="20"/>
  <c r="K36" i="20"/>
  <c r="O36" i="20"/>
  <c r="B36" i="33"/>
  <c r="B36" i="32"/>
  <c r="B36" i="31"/>
  <c r="B36" i="30"/>
  <c r="B36" i="35"/>
  <c r="B36" i="34"/>
  <c r="B36" i="36"/>
  <c r="B36" i="29"/>
  <c r="F36" i="33"/>
  <c r="F36" i="32"/>
  <c r="F36" i="31"/>
  <c r="F36" i="30"/>
  <c r="F36" i="36"/>
  <c r="F36" i="29"/>
  <c r="F36" i="35"/>
  <c r="F36" i="34"/>
  <c r="J36" i="33"/>
  <c r="J36" i="32"/>
  <c r="J36" i="31"/>
  <c r="J36" i="30"/>
  <c r="J36" i="35"/>
  <c r="J36" i="34"/>
  <c r="J36" i="36"/>
  <c r="J36" i="29"/>
  <c r="N36" i="33"/>
  <c r="N36" i="32"/>
  <c r="N36" i="31"/>
  <c r="N36" i="30"/>
  <c r="N36" i="29"/>
  <c r="N36" i="35"/>
  <c r="N36" i="34"/>
  <c r="N36" i="36"/>
  <c r="R36" i="33"/>
  <c r="R36" i="32"/>
  <c r="R36" i="31"/>
  <c r="R36" i="30"/>
  <c r="R36" i="36"/>
  <c r="R36" i="35"/>
  <c r="R36" i="34"/>
  <c r="R36" i="29"/>
  <c r="Q36" i="4"/>
  <c r="M36" i="4"/>
  <c r="I36" i="4"/>
  <c r="E36" i="4"/>
  <c r="B36" i="14"/>
  <c r="F36" i="14"/>
  <c r="J36" i="14"/>
  <c r="N36" i="14"/>
  <c r="R36" i="14"/>
  <c r="B36" i="15"/>
  <c r="F36" i="15"/>
  <c r="J36" i="15"/>
  <c r="N36" i="15"/>
  <c r="R36" i="15"/>
  <c r="C36" i="16"/>
  <c r="G36" i="16"/>
  <c r="K36" i="16"/>
  <c r="O36" i="16"/>
  <c r="C36" i="17"/>
  <c r="G36" i="17"/>
  <c r="K36" i="17"/>
  <c r="O36" i="17"/>
  <c r="B36" i="18"/>
  <c r="F36" i="18"/>
  <c r="J36" i="18"/>
  <c r="N36" i="18"/>
  <c r="R36" i="18"/>
  <c r="C36" i="19"/>
  <c r="G36" i="19"/>
  <c r="K36" i="19"/>
  <c r="O36" i="19"/>
  <c r="D36" i="20"/>
  <c r="H36" i="20"/>
  <c r="L36" i="20"/>
  <c r="P36" i="20"/>
  <c r="D4" i="25"/>
  <c r="C4" i="25"/>
  <c r="B4" i="25"/>
  <c r="B4" i="26"/>
  <c r="C4" i="26"/>
  <c r="D4" i="26"/>
  <c r="D4" i="27"/>
  <c r="B4" i="27"/>
  <c r="C4" i="27"/>
  <c r="D4" i="28"/>
  <c r="C4" i="28"/>
  <c r="B4" i="28"/>
  <c r="E69" i="13"/>
  <c r="G11" i="6" s="1"/>
  <c r="I69" i="13"/>
  <c r="K11" i="6" s="1"/>
  <c r="M69" i="13"/>
  <c r="O11" i="6" s="1"/>
  <c r="B69" i="13"/>
  <c r="D11" i="6" s="1"/>
  <c r="D11" i="7" s="1"/>
  <c r="U11" i="7" s="1"/>
  <c r="F69" i="13"/>
  <c r="H11" i="6" s="1"/>
  <c r="J69" i="13"/>
  <c r="L11" i="6" s="1"/>
  <c r="N69" i="13"/>
  <c r="P11" i="6" s="1"/>
  <c r="R69" i="13"/>
  <c r="T11" i="6" s="1"/>
  <c r="C69" i="13"/>
  <c r="G69" i="13"/>
  <c r="I11" i="6" s="1"/>
  <c r="K69" i="13"/>
  <c r="M11" i="6" s="1"/>
  <c r="O69" i="13"/>
  <c r="Q11" i="6" s="1"/>
  <c r="N2" i="13"/>
  <c r="D69" i="13"/>
  <c r="H69" i="13"/>
  <c r="L69" i="13"/>
  <c r="N11" i="6" s="1"/>
  <c r="G69" i="12"/>
  <c r="I10" i="6" s="1"/>
  <c r="K69" i="12"/>
  <c r="M10" i="6" s="1"/>
  <c r="R69" i="12"/>
  <c r="T10" i="6" s="1"/>
  <c r="D69" i="11"/>
  <c r="O69" i="11"/>
  <c r="Q9" i="6" s="1"/>
  <c r="N2" i="11"/>
  <c r="H69" i="11"/>
  <c r="L69" i="11"/>
  <c r="N9" i="6" s="1"/>
  <c r="G69" i="10"/>
  <c r="I8" i="6" s="1"/>
  <c r="K69" i="10"/>
  <c r="M8" i="6" s="1"/>
  <c r="O69" i="10"/>
  <c r="Q8" i="6" s="1"/>
  <c r="N2" i="10"/>
  <c r="D69" i="10"/>
  <c r="H69" i="10"/>
  <c r="L69" i="10"/>
  <c r="N8" i="6" s="1"/>
  <c r="P69" i="10"/>
  <c r="R8" i="6" s="1"/>
  <c r="E69" i="10"/>
  <c r="G8" i="6" s="1"/>
  <c r="I69" i="10"/>
  <c r="K8" i="6" s="1"/>
  <c r="M69" i="10"/>
  <c r="O8" i="6" s="1"/>
  <c r="Q69" i="10"/>
  <c r="S8" i="6" s="1"/>
  <c r="B69" i="10"/>
  <c r="F69" i="10"/>
  <c r="H8" i="6" s="1"/>
  <c r="J69" i="10"/>
  <c r="L8" i="6" s="1"/>
  <c r="N69" i="10"/>
  <c r="P8" i="6" s="1"/>
  <c r="U22" i="6"/>
  <c r="B4" i="19"/>
  <c r="B4" i="16"/>
  <c r="V15" i="7"/>
  <c r="U15" i="7"/>
  <c r="V11" i="7"/>
  <c r="W12" i="7"/>
  <c r="X12" i="7" s="1"/>
  <c r="V12" i="7"/>
  <c r="U12" i="7"/>
  <c r="W11" i="7"/>
  <c r="X11" i="7" s="1"/>
  <c r="W22" i="6"/>
  <c r="W23" i="6"/>
  <c r="E69" i="11"/>
  <c r="G9" i="6" s="1"/>
  <c r="I69" i="11"/>
  <c r="K9" i="6" s="1"/>
  <c r="M69" i="11"/>
  <c r="O9" i="6" s="1"/>
  <c r="Q69" i="11"/>
  <c r="S9" i="6" s="1"/>
  <c r="D69" i="12"/>
  <c r="H69" i="12"/>
  <c r="L69" i="12"/>
  <c r="N10" i="6" s="1"/>
  <c r="P69" i="12"/>
  <c r="R10" i="6" s="1"/>
  <c r="B69" i="11"/>
  <c r="F69" i="11"/>
  <c r="H9" i="6" s="1"/>
  <c r="J69" i="11"/>
  <c r="L9" i="6" s="1"/>
  <c r="N69" i="11"/>
  <c r="P9" i="6" s="1"/>
  <c r="R69" i="11"/>
  <c r="T9" i="6" s="1"/>
  <c r="E69" i="12"/>
  <c r="G10" i="6" s="1"/>
  <c r="I69" i="12"/>
  <c r="K10" i="6" s="1"/>
  <c r="M69" i="12"/>
  <c r="O10" i="6" s="1"/>
  <c r="Q69" i="12"/>
  <c r="S10" i="6" s="1"/>
  <c r="C69" i="11"/>
  <c r="G69" i="11"/>
  <c r="I9" i="6" s="1"/>
  <c r="K69" i="11"/>
  <c r="M9" i="6" s="1"/>
  <c r="B69" i="12"/>
  <c r="F69" i="12"/>
  <c r="H10" i="6" s="1"/>
  <c r="J69" i="12"/>
  <c r="L10" i="6" s="1"/>
  <c r="N69" i="12"/>
  <c r="P10" i="6" s="1"/>
  <c r="E59" i="4"/>
  <c r="G16" i="6" s="1"/>
  <c r="A48" i="4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H59" i="4"/>
  <c r="V23" i="6" l="1"/>
  <c r="D23" i="7"/>
  <c r="V18" i="6"/>
  <c r="D18" i="7"/>
  <c r="V27" i="6"/>
  <c r="D27" i="7"/>
  <c r="W22" i="7"/>
  <c r="X22" i="7" s="1"/>
  <c r="V22" i="7"/>
  <c r="U22" i="7"/>
  <c r="U25" i="6"/>
  <c r="D25" i="7"/>
  <c r="W24" i="7"/>
  <c r="X24" i="7" s="1"/>
  <c r="V24" i="7"/>
  <c r="U24" i="7"/>
  <c r="C4" i="17"/>
  <c r="W18" i="6"/>
  <c r="X18" i="6" s="1"/>
  <c r="U18" i="6"/>
  <c r="C4" i="15"/>
  <c r="B4" i="15"/>
  <c r="D20" i="6"/>
  <c r="D20" i="7" s="1"/>
  <c r="B4" i="32"/>
  <c r="C4" i="32"/>
  <c r="U23" i="6"/>
  <c r="W27" i="6"/>
  <c r="X27" i="6" s="1"/>
  <c r="B59" i="14"/>
  <c r="D19" i="6" s="1"/>
  <c r="U27" i="6"/>
  <c r="B4" i="18"/>
  <c r="D21" i="6"/>
  <c r="D21" i="7" s="1"/>
  <c r="B59" i="4"/>
  <c r="D16" i="6" s="1"/>
  <c r="C4" i="20"/>
  <c r="B4" i="20"/>
  <c r="C4" i="19"/>
  <c r="D4" i="13"/>
  <c r="B4" i="13"/>
  <c r="C4" i="13"/>
  <c r="D4" i="10"/>
  <c r="D8" i="6"/>
  <c r="C4" i="10"/>
  <c r="B4" i="10"/>
  <c r="D4" i="11"/>
  <c r="D9" i="6"/>
  <c r="D9" i="7" s="1"/>
  <c r="C4" i="11"/>
  <c r="B4" i="11"/>
  <c r="W13" i="7"/>
  <c r="X13" i="7" s="1"/>
  <c r="V13" i="7"/>
  <c r="U13" i="7"/>
  <c r="U18" i="7"/>
  <c r="W18" i="7"/>
  <c r="X18" i="7" s="1"/>
  <c r="V18" i="7"/>
  <c r="U14" i="7"/>
  <c r="W14" i="7"/>
  <c r="X14" i="7" s="1"/>
  <c r="V14" i="7"/>
  <c r="D4" i="12"/>
  <c r="C4" i="12"/>
  <c r="D10" i="6"/>
  <c r="D10" i="7" s="1"/>
  <c r="B4" i="12"/>
  <c r="V8" i="6" l="1"/>
  <c r="D8" i="7"/>
  <c r="W16" i="6"/>
  <c r="X16" i="6" s="1"/>
  <c r="D16" i="7"/>
  <c r="W19" i="6"/>
  <c r="X19" i="6" s="1"/>
  <c r="D19" i="7"/>
  <c r="W27" i="7"/>
  <c r="X27" i="7" s="1"/>
  <c r="V27" i="7"/>
  <c r="U27" i="7"/>
  <c r="W23" i="7"/>
  <c r="X23" i="7" s="1"/>
  <c r="V23" i="7"/>
  <c r="U23" i="7"/>
  <c r="W25" i="7"/>
  <c r="X25" i="7" s="1"/>
  <c r="V25" i="7"/>
  <c r="U25" i="7"/>
  <c r="W21" i="7"/>
  <c r="X21" i="7" s="1"/>
  <c r="V21" i="7"/>
  <c r="U21" i="7"/>
  <c r="W20" i="7"/>
  <c r="X20" i="7" s="1"/>
  <c r="V20" i="7"/>
  <c r="U20" i="7"/>
  <c r="V19" i="6"/>
  <c r="B4" i="14"/>
  <c r="V20" i="6"/>
  <c r="W20" i="6"/>
  <c r="U20" i="6"/>
  <c r="C4" i="14"/>
  <c r="D17" i="6"/>
  <c r="D17" i="7" s="1"/>
  <c r="U19" i="6"/>
  <c r="U21" i="6"/>
  <c r="W21" i="6"/>
  <c r="V21" i="6"/>
  <c r="C4" i="4"/>
  <c r="V16" i="6"/>
  <c r="B4" i="4"/>
  <c r="U16" i="6"/>
  <c r="W8" i="6"/>
  <c r="X8" i="6" s="1"/>
  <c r="U8" i="6"/>
  <c r="V11" i="6"/>
  <c r="U11" i="6"/>
  <c r="W11" i="6"/>
  <c r="X11" i="6" s="1"/>
  <c r="U9" i="6"/>
  <c r="W9" i="6"/>
  <c r="X9" i="6" s="1"/>
  <c r="V9" i="6"/>
  <c r="U10" i="6"/>
  <c r="W10" i="6"/>
  <c r="X10" i="6" s="1"/>
  <c r="V10" i="6"/>
  <c r="V17" i="6" l="1"/>
  <c r="W17" i="6"/>
  <c r="X17" i="6" s="1"/>
  <c r="W19" i="7"/>
  <c r="X19" i="7" s="1"/>
  <c r="V19" i="7"/>
  <c r="U19" i="7"/>
  <c r="U17" i="6"/>
  <c r="W17" i="7"/>
  <c r="X17" i="7" s="1"/>
  <c r="U17" i="7"/>
  <c r="V17" i="7"/>
  <c r="U16" i="7"/>
  <c r="V16" i="7"/>
  <c r="W16" i="7"/>
  <c r="X16" i="7" s="1"/>
  <c r="U10" i="7"/>
  <c r="W10" i="7"/>
  <c r="X10" i="7" s="1"/>
  <c r="V10" i="7"/>
  <c r="W9" i="7"/>
  <c r="X9" i="7" s="1"/>
  <c r="V9" i="7"/>
  <c r="U9" i="7"/>
  <c r="V8" i="7" l="1"/>
  <c r="U8" i="7"/>
  <c r="W8" i="7"/>
  <c r="X8" i="7" s="1"/>
</calcChain>
</file>

<file path=xl/sharedStrings.xml><?xml version="1.0" encoding="utf-8"?>
<sst xmlns="http://schemas.openxmlformats.org/spreadsheetml/2006/main" count="321" uniqueCount="122">
  <si>
    <t>AVE</t>
  </si>
  <si>
    <t>SPREAD</t>
  </si>
  <si>
    <t>Req bler</t>
  </si>
  <si>
    <t>Source: Ericsson</t>
  </si>
  <si>
    <t>Summary results for sTTI sPUSCH and sPUCCH</t>
  </si>
  <si>
    <t>Document for: discussion</t>
  </si>
  <si>
    <t xml:space="preserve">Reference: </t>
    <phoneticPr fontId="8" type="noConversion"/>
  </si>
  <si>
    <t>Version</t>
  </si>
  <si>
    <t>0.0.0</t>
  </si>
  <si>
    <t>Create the sheet for sTTI sPUSCH and sPUCCH</t>
  </si>
  <si>
    <t>Case</t>
    <phoneticPr fontId="0" type="noConversion"/>
  </si>
  <si>
    <t>Description</t>
    <phoneticPr fontId="0" type="noConversion"/>
  </si>
  <si>
    <t>Ericsson</t>
  </si>
  <si>
    <t>Huawei</t>
  </si>
  <si>
    <t>Nokia</t>
  </si>
  <si>
    <t>DCM</t>
    <phoneticPr fontId="0" type="noConversion"/>
  </si>
  <si>
    <t>ZTE</t>
  </si>
  <si>
    <t>CATT</t>
  </si>
  <si>
    <t>Samsung</t>
  </si>
  <si>
    <t>QC</t>
  </si>
  <si>
    <t>xx</t>
    <phoneticPr fontId="0" type="noConversion"/>
  </si>
  <si>
    <t>STD</t>
  </si>
  <si>
    <t>SPAN</t>
  </si>
  <si>
    <t>eLAA PUSCH performance and sPUCCH</t>
  </si>
  <si>
    <t>xx</t>
    <phoneticPr fontId="12" type="noConversion"/>
  </si>
  <si>
    <t>AVE+margin</t>
  </si>
  <si>
    <t>Parameter</t>
  </si>
  <si>
    <t>Value</t>
  </si>
  <si>
    <t>Number of Tx antennas</t>
  </si>
  <si>
    <t>Number of Rx antennas</t>
  </si>
  <si>
    <t>2, 4</t>
  </si>
  <si>
    <t>Propagation condition</t>
  </si>
  <si>
    <t>EPA5</t>
  </si>
  <si>
    <t>Cyclic prefix</t>
  </si>
  <si>
    <t>Normal</t>
  </si>
  <si>
    <t>Reference receiver</t>
  </si>
  <si>
    <t>MRC</t>
  </si>
  <si>
    <t>Channel bandwidth</t>
  </si>
  <si>
    <r>
      <t>[5 MHz],</t>
    </r>
    <r>
      <rPr>
        <strike/>
        <sz val="10"/>
        <color indexed="8"/>
        <rFont val="Calibri"/>
        <family val="2"/>
      </rPr>
      <t xml:space="preserve"> </t>
    </r>
    <r>
      <rPr>
        <sz val="10"/>
        <color indexed="8"/>
        <rFont val="Calibri"/>
        <family val="2"/>
      </rPr>
      <t>10 MHz, 15 MHz, 20 MHz</t>
    </r>
  </si>
  <si>
    <t>TTI length</t>
  </si>
  <si>
    <t>Subslot TTI</t>
  </si>
  <si>
    <t>Number of OFDM-symbols</t>
  </si>
  <si>
    <t>Subslot TTI: 2 and 3</t>
  </si>
  <si>
    <t>Fraction of maximum throughput</t>
  </si>
  <si>
    <t>Maximum number of HARQ transmissions</t>
  </si>
  <si>
    <t xml:space="preserve">DMRS configuration </t>
  </si>
  <si>
    <t>IFDMA is not configured</t>
  </si>
  <si>
    <t>Number of HARQ processes</t>
  </si>
  <si>
    <t>RV sequence</t>
  </si>
  <si>
    <t>0, 2, 3, 1, 0, 2, 3, 1</t>
  </si>
  <si>
    <t>Modulation</t>
  </si>
  <si>
    <t>16QAM</t>
  </si>
  <si>
    <t>Reference channel</t>
  </si>
  <si>
    <t>Ax-1</t>
  </si>
  <si>
    <t>Ax-2</t>
  </si>
  <si>
    <t>Ax-3</t>
  </si>
  <si>
    <t>Ax-4</t>
  </si>
  <si>
    <t>Allocated resource blocks</t>
  </si>
  <si>
    <t>DFT-OFDM Symbols per subframe</t>
  </si>
  <si>
    <t>Code rate</t>
  </si>
  <si>
    <t>3/4</t>
  </si>
  <si>
    <t>Payload size (bits)</t>
  </si>
  <si>
    <t>Transport block CRC (bits)</t>
  </si>
  <si>
    <t>Code block CRC size (bits)</t>
  </si>
  <si>
    <t>Number of code blocks - C</t>
  </si>
  <si>
    <t>Total number of bits per sub-frame</t>
  </si>
  <si>
    <t>Total symbols per sub-frame</t>
  </si>
  <si>
    <t>[5 MHz], 10 MHz, 15 MHz, 20 MHz</t>
  </si>
  <si>
    <t>FDD TM4 1.4MHz 2Rx</t>
  </si>
  <si>
    <t>Max tput</t>
  </si>
  <si>
    <t>kbps</t>
  </si>
  <si>
    <t>70% TP</t>
  </si>
  <si>
    <t>TP</t>
  </si>
  <si>
    <t xml:space="preserve"> </t>
    <phoneticPr fontId="15" type="noConversion"/>
  </si>
  <si>
    <t>SNR [dB]</t>
  </si>
  <si>
    <t>FDD TM4 1.4MHz 4Rx</t>
  </si>
  <si>
    <t>FDD TM4 3MHz 2Rx</t>
  </si>
  <si>
    <t>bps</t>
  </si>
  <si>
    <t>FDD TM4 3MHz 4Rx</t>
  </si>
  <si>
    <t>sPUCCH</t>
  </si>
  <si>
    <t>sTTI sPUSCH performance and sPUCCH performance</t>
  </si>
  <si>
    <t>Tdoc number: R4-18xxxxx</t>
  </si>
  <si>
    <t>5MHz_sPUCCH_Format1a_4RX</t>
  </si>
  <si>
    <t>10MHz_sPUCCH_Format1a_4RX</t>
  </si>
  <si>
    <t>15MHz_sPUCCH_Format1a_4RX</t>
  </si>
  <si>
    <t>20MHz_sPUCCH_Format1a_4RX</t>
  </si>
  <si>
    <t>5MHz_sPUCCH_Format4_4RX</t>
  </si>
  <si>
    <t>10MHz_sPUCCH_Format4_4RX</t>
  </si>
  <si>
    <t>15MHz_sPUCCH_Format4_4RX</t>
  </si>
  <si>
    <t>20MHz_sPUCCH_Format4_4RX</t>
  </si>
  <si>
    <t>5MHz_sPUCCH_Format1a_2RX</t>
  </si>
  <si>
    <t>10MHz_sPUCCH_Format1a_2RX</t>
  </si>
  <si>
    <t>15MHz_sPUCCH_Format1a_2RX</t>
  </si>
  <si>
    <t>20MHz_sPUCCH_Format1a_2RX</t>
  </si>
  <si>
    <t>5MHz_sPUCCH_Format4_2RX</t>
  </si>
  <si>
    <t>10MHz_sPUCCH_Format4_2RX</t>
  </si>
  <si>
    <t>15MHz_sPUCCH_Format4_2RX</t>
  </si>
  <si>
    <t>20MHz_sPUCCH_Format4_2RX</t>
  </si>
  <si>
    <t>5MHz_sPUSCH_4RX</t>
  </si>
  <si>
    <t>10MHz_sPUSCH_4RX</t>
  </si>
  <si>
    <t>15MHz_sPUSCH_4RX</t>
  </si>
  <si>
    <t>20MHz_sPUSCH_4RX</t>
  </si>
  <si>
    <t>5MHz_sPUSCH_2RX</t>
  </si>
  <si>
    <t>10MHz_sPUSCH_2RX</t>
  </si>
  <si>
    <t>15MHz_sPUSCH_2RX</t>
  </si>
  <si>
    <t>20MHz_sPUSCH_2RX</t>
  </si>
  <si>
    <t>0.0.1</t>
  </si>
  <si>
    <t>Add the sheet for 4 RX</t>
  </si>
  <si>
    <t>Apr.18, 2018</t>
  </si>
  <si>
    <t>Apr.16, 2018</t>
  </si>
  <si>
    <t>0.0.2</t>
  </si>
  <si>
    <t>Add the Ericsson results for sPUSCH</t>
  </si>
  <si>
    <t>May. 21, 2018</t>
  </si>
  <si>
    <t>0.0.3</t>
  </si>
  <si>
    <t>Include the first round of simulation results</t>
  </si>
  <si>
    <t>May. 25, 2018</t>
  </si>
  <si>
    <t>Samsung</t>
    <phoneticPr fontId="0" type="noConversion"/>
  </si>
  <si>
    <r>
      <t>3GPP TSG-RAN WG4 Meeting #88</t>
    </r>
    <r>
      <rPr>
        <b/>
        <i/>
        <sz val="14"/>
        <rFont val="Arial"/>
        <family val="2"/>
      </rPr>
      <t xml:space="preserve">                                </t>
    </r>
  </si>
  <si>
    <t xml:space="preserve">Gothenburg, Sweden, 20th – 24th Aug 2018   </t>
  </si>
  <si>
    <t>Agenda item: 6.7.6</t>
  </si>
  <si>
    <t>0.0.4</t>
  </si>
  <si>
    <t>Aug. 24,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</si>
</sst>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_ "/>
    <numFmt numFmtId="165" formatCode="0.0"/>
    <numFmt numFmtId="166" formatCode="0.0000"/>
  </numFmts>
  <fonts count="2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b/>
      <i/>
      <sz val="14"/>
      <name val="Arial"/>
      <family val="2"/>
    </font>
    <font>
      <sz val="11"/>
      <name val="Arial"/>
      <family val="2"/>
    </font>
    <font>
      <b/>
      <sz val="10"/>
      <color rgb="FFFFFFFF"/>
      <name val="Calibri"/>
      <family val="2"/>
    </font>
    <font>
      <sz val="10"/>
      <color rgb="FF000000"/>
      <name val="Calibri"/>
      <family val="2"/>
    </font>
    <font>
      <strike/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rgb="FF000000"/>
      <name val="Times New Roman"/>
      <family val="1"/>
    </font>
    <font>
      <b/>
      <sz val="10"/>
      <color rgb="FFFFFFFF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0"/>
      <color rgb="FF000000"/>
      <name val="Arial"/>
      <family val="2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</cellStyleXfs>
  <cellXfs count="151">
    <xf numFmtId="0" fontId="0" fillId="0" borderId="0" xfId="0"/>
    <xf numFmtId="0" fontId="2" fillId="0" borderId="0" xfId="1" applyFont="1"/>
    <xf numFmtId="0" fontId="1" fillId="0" borderId="0" xfId="1"/>
    <xf numFmtId="164" fontId="1" fillId="0" borderId="0" xfId="1" applyNumberFormat="1"/>
    <xf numFmtId="0" fontId="1" fillId="0" borderId="0" xfId="1" applyFont="1" applyAlignment="1">
      <alignment horizontal="right"/>
    </xf>
    <xf numFmtId="0" fontId="1" fillId="0" borderId="0" xfId="2"/>
    <xf numFmtId="1" fontId="1" fillId="0" borderId="0" xfId="2" applyNumberFormat="1"/>
    <xf numFmtId="0" fontId="1" fillId="0" borderId="0" xfId="1" applyFont="1"/>
    <xf numFmtId="11" fontId="1" fillId="0" borderId="0" xfId="2" applyNumberFormat="1" applyFont="1"/>
    <xf numFmtId="9" fontId="1" fillId="0" borderId="0" xfId="1" applyNumberFormat="1" applyFont="1" applyAlignment="1">
      <alignment horizontal="right"/>
    </xf>
    <xf numFmtId="2" fontId="1" fillId="0" borderId="0" xfId="1" applyNumberFormat="1"/>
    <xf numFmtId="165" fontId="1" fillId="0" borderId="0" xfId="1" applyNumberFormat="1"/>
    <xf numFmtId="0" fontId="0" fillId="0" borderId="0" xfId="1" applyFont="1"/>
    <xf numFmtId="166" fontId="1" fillId="0" borderId="0" xfId="1" applyNumberFormat="1"/>
    <xf numFmtId="11" fontId="1" fillId="0" borderId="0" xfId="1" applyNumberFormat="1"/>
    <xf numFmtId="9" fontId="3" fillId="0" borderId="0" xfId="1" applyNumberFormat="1" applyFont="1"/>
    <xf numFmtId="0" fontId="3" fillId="0" borderId="0" xfId="1" applyFont="1"/>
    <xf numFmtId="0" fontId="0" fillId="0" borderId="0" xfId="1" applyFont="1" applyAlignment="1">
      <alignment horizontal="right" textRotation="90"/>
    </xf>
    <xf numFmtId="0" fontId="0" fillId="0" borderId="1" xfId="1" applyFont="1" applyFill="1" applyBorder="1" applyAlignment="1">
      <alignment textRotation="90" wrapText="1"/>
    </xf>
    <xf numFmtId="0" fontId="1" fillId="0" borderId="0" xfId="1" applyAlignment="1">
      <alignment textRotation="90"/>
    </xf>
    <xf numFmtId="166" fontId="1" fillId="2" borderId="0" xfId="2" applyNumberFormat="1" applyFill="1"/>
    <xf numFmtId="2" fontId="1" fillId="3" borderId="0" xfId="2" applyNumberFormat="1" applyFill="1"/>
    <xf numFmtId="2" fontId="1" fillId="2" borderId="0" xfId="2" applyNumberFormat="1" applyFill="1"/>
    <xf numFmtId="2" fontId="1" fillId="2" borderId="0" xfId="1" applyNumberFormat="1" applyFont="1" applyFill="1"/>
    <xf numFmtId="2" fontId="1" fillId="2" borderId="0" xfId="1" applyNumberFormat="1" applyFill="1"/>
    <xf numFmtId="0" fontId="1" fillId="0" borderId="0" xfId="2" applyFill="1"/>
    <xf numFmtId="166" fontId="1" fillId="0" borderId="0" xfId="2" applyNumberFormat="1" applyFill="1"/>
    <xf numFmtId="0" fontId="1" fillId="3" borderId="0" xfId="2" applyFill="1"/>
    <xf numFmtId="0" fontId="1" fillId="4" borderId="0" xfId="2" applyFill="1"/>
    <xf numFmtId="0" fontId="1" fillId="0" borderId="0" xfId="2" applyBorder="1"/>
    <xf numFmtId="0" fontId="1" fillId="0" borderId="0" xfId="2" applyBorder="1" applyAlignment="1">
      <alignment horizontal="center"/>
    </xf>
    <xf numFmtId="0" fontId="1" fillId="0" borderId="0" xfId="2" applyFill="1" applyBorder="1" applyAlignment="1">
      <alignment horizontal="center"/>
    </xf>
    <xf numFmtId="2" fontId="1" fillId="4" borderId="0" xfId="1" applyNumberFormat="1" applyFont="1" applyFill="1"/>
    <xf numFmtId="2" fontId="1" fillId="2" borderId="0" xfId="2" applyNumberFormat="1" applyFont="1" applyFill="1"/>
    <xf numFmtId="0" fontId="1" fillId="0" borderId="0" xfId="1" applyBorder="1"/>
    <xf numFmtId="11" fontId="1" fillId="3" borderId="0" xfId="2" applyNumberFormat="1" applyFill="1"/>
    <xf numFmtId="11" fontId="1" fillId="0" borderId="0" xfId="2" applyNumberFormat="1" applyFill="1" applyBorder="1"/>
    <xf numFmtId="2" fontId="1" fillId="0" borderId="0" xfId="2" applyNumberFormat="1" applyFill="1"/>
    <xf numFmtId="0" fontId="1" fillId="0" borderId="0" xfId="2" applyFill="1" applyBorder="1"/>
    <xf numFmtId="0" fontId="1" fillId="0" borderId="0" xfId="3" applyFill="1"/>
    <xf numFmtId="11" fontId="1" fillId="0" borderId="0" xfId="2" applyNumberFormat="1" applyBorder="1"/>
    <xf numFmtId="11" fontId="1" fillId="0" borderId="0" xfId="2" applyNumberFormat="1"/>
    <xf numFmtId="164" fontId="1" fillId="0" borderId="0" xfId="1" applyNumberFormat="1" applyFill="1"/>
    <xf numFmtId="164" fontId="1" fillId="0" borderId="0" xfId="1" applyNumberFormat="1" applyAlignment="1"/>
    <xf numFmtId="164" fontId="1" fillId="0" borderId="0" xfId="1" applyNumberFormat="1" applyBorder="1" applyAlignment="1"/>
    <xf numFmtId="0" fontId="1" fillId="0" borderId="0" xfId="1" applyFill="1"/>
    <xf numFmtId="1" fontId="1" fillId="0" borderId="0" xfId="1" applyNumberFormat="1" applyBorder="1" applyAlignment="1">
      <alignment horizontal="center"/>
    </xf>
    <xf numFmtId="164" fontId="1" fillId="0" borderId="0" xfId="1" applyNumberFormat="1" applyFont="1" applyFill="1" applyBorder="1"/>
    <xf numFmtId="0" fontId="4" fillId="0" borderId="0" xfId="1" applyFont="1" applyFill="1"/>
    <xf numFmtId="0" fontId="1" fillId="0" borderId="0" xfId="1" applyAlignment="1">
      <alignment horizontal="right"/>
    </xf>
    <xf numFmtId="0" fontId="2" fillId="0" borderId="0" xfId="2" applyFon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horizontal="center" vertical="center"/>
    </xf>
    <xf numFmtId="0" fontId="3" fillId="0" borderId="0" xfId="4" applyFont="1" applyFill="1" applyAlignment="1">
      <alignment vertical="center"/>
    </xf>
    <xf numFmtId="0" fontId="3" fillId="0" borderId="0" xfId="2" applyFont="1" applyFill="1"/>
    <xf numFmtId="0" fontId="3" fillId="0" borderId="0" xfId="2" applyFont="1"/>
    <xf numFmtId="0" fontId="3" fillId="0" borderId="0" xfId="4" applyFont="1" applyAlignment="1">
      <alignment vertical="center"/>
    </xf>
    <xf numFmtId="0" fontId="1" fillId="0" borderId="0" xfId="4" applyFill="1" applyAlignment="1">
      <alignment vertical="center"/>
    </xf>
    <xf numFmtId="0" fontId="1" fillId="0" borderId="0" xfId="4" applyFill="1" applyAlignment="1">
      <alignment horizontal="center" vertical="center"/>
    </xf>
    <xf numFmtId="0" fontId="1" fillId="0" borderId="0" xfId="4"/>
    <xf numFmtId="0" fontId="0" fillId="0" borderId="0" xfId="4" applyFont="1" applyAlignment="1">
      <alignment vertical="center"/>
    </xf>
    <xf numFmtId="0" fontId="0" fillId="0" borderId="0" xfId="2" applyFont="1"/>
    <xf numFmtId="0" fontId="0" fillId="0" borderId="0" xfId="2" applyFont="1" applyFill="1"/>
    <xf numFmtId="0" fontId="1" fillId="0" borderId="0" xfId="2" applyFont="1" applyFill="1"/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1" fillId="0" borderId="1" xfId="2" applyBorder="1" applyAlignment="1">
      <alignment textRotation="90"/>
    </xf>
    <xf numFmtId="0" fontId="0" fillId="2" borderId="2" xfId="1" applyFont="1" applyFill="1" applyBorder="1" applyAlignment="1">
      <alignment textRotation="90"/>
    </xf>
    <xf numFmtId="0" fontId="0" fillId="2" borderId="3" xfId="1" applyFont="1" applyFill="1" applyBorder="1" applyAlignment="1">
      <alignment horizontal="right" textRotation="90"/>
    </xf>
    <xf numFmtId="0" fontId="0" fillId="2" borderId="4" xfId="1" applyFont="1" applyFill="1" applyBorder="1" applyAlignment="1">
      <alignment horizontal="right" textRotation="90"/>
    </xf>
    <xf numFmtId="0" fontId="1" fillId="5" borderId="1" xfId="2" applyFont="1" applyFill="1" applyBorder="1" applyAlignment="1">
      <alignment horizontal="center"/>
    </xf>
    <xf numFmtId="0" fontId="6" fillId="6" borderId="0" xfId="2" applyFont="1" applyFill="1" applyAlignment="1">
      <alignment horizontal="left" vertical="center" indent="6"/>
    </xf>
    <xf numFmtId="165" fontId="1" fillId="5" borderId="1" xfId="2" applyNumberFormat="1" applyFill="1" applyBorder="1"/>
    <xf numFmtId="165" fontId="1" fillId="2" borderId="5" xfId="2" applyNumberFormat="1" applyFont="1" applyFill="1" applyBorder="1"/>
    <xf numFmtId="165" fontId="1" fillId="7" borderId="1" xfId="2" applyNumberFormat="1" applyFont="1" applyFill="1" applyBorder="1"/>
    <xf numFmtId="165" fontId="1" fillId="2" borderId="1" xfId="2" applyNumberFormat="1" applyFont="1" applyFill="1" applyBorder="1"/>
    <xf numFmtId="165" fontId="1" fillId="0" borderId="0" xfId="2" applyNumberFormat="1"/>
    <xf numFmtId="0" fontId="1" fillId="0" borderId="0" xfId="2" applyAlignment="1">
      <alignment horizontal="center"/>
    </xf>
    <xf numFmtId="0" fontId="1" fillId="7" borderId="4" xfId="1" applyFont="1" applyFill="1" applyBorder="1" applyAlignment="1">
      <alignment horizontal="right" textRotation="90"/>
    </xf>
    <xf numFmtId="0" fontId="6" fillId="6" borderId="0" xfId="2" applyFont="1" applyFill="1" applyAlignment="1">
      <alignment horizontal="center" vertical="center"/>
    </xf>
    <xf numFmtId="0" fontId="7" fillId="8" borderId="6" xfId="2" applyFont="1" applyFill="1" applyBorder="1" applyAlignment="1">
      <alignment horizontal="left" vertical="center" wrapText="1" readingOrder="1"/>
    </xf>
    <xf numFmtId="0" fontId="7" fillId="8" borderId="7" xfId="2" applyFont="1" applyFill="1" applyBorder="1" applyAlignment="1">
      <alignment horizontal="left" vertical="center" wrapText="1" readingOrder="1"/>
    </xf>
    <xf numFmtId="0" fontId="8" fillId="9" borderId="7" xfId="2" applyFont="1" applyFill="1" applyBorder="1" applyAlignment="1">
      <alignment horizontal="left" vertical="center" wrapText="1" readingOrder="1"/>
    </xf>
    <xf numFmtId="0" fontId="7" fillId="8" borderId="8" xfId="2" applyFont="1" applyFill="1" applyBorder="1" applyAlignment="1">
      <alignment horizontal="left" vertical="center" wrapText="1" readingOrder="1"/>
    </xf>
    <xf numFmtId="0" fontId="8" fillId="10" borderId="8" xfId="2" applyFont="1" applyFill="1" applyBorder="1" applyAlignment="1">
      <alignment horizontal="left" vertical="center" wrapText="1" readingOrder="1"/>
    </xf>
    <xf numFmtId="0" fontId="8" fillId="9" borderId="8" xfId="2" applyFont="1" applyFill="1" applyBorder="1" applyAlignment="1">
      <alignment horizontal="left" vertical="center" wrapText="1" readingOrder="1"/>
    </xf>
    <xf numFmtId="9" fontId="8" fillId="9" borderId="8" xfId="2" applyNumberFormat="1" applyFont="1" applyFill="1" applyBorder="1" applyAlignment="1">
      <alignment horizontal="left" vertical="center" wrapText="1" readingOrder="1"/>
    </xf>
    <xf numFmtId="0" fontId="11" fillId="10" borderId="8" xfId="2" applyFont="1" applyFill="1" applyBorder="1" applyAlignment="1">
      <alignment horizontal="left" vertical="center" wrapText="1" readingOrder="1"/>
    </xf>
    <xf numFmtId="0" fontId="12" fillId="8" borderId="8" xfId="2" applyFont="1" applyFill="1" applyBorder="1" applyAlignment="1">
      <alignment horizontal="left" vertical="center" wrapText="1" readingOrder="1"/>
    </xf>
    <xf numFmtId="0" fontId="11" fillId="9" borderId="8" xfId="2" applyFont="1" applyFill="1" applyBorder="1" applyAlignment="1">
      <alignment horizontal="left" vertical="center" wrapText="1" readingOrder="1"/>
    </xf>
    <xf numFmtId="0" fontId="13" fillId="0" borderId="9" xfId="2" applyFont="1" applyBorder="1" applyAlignment="1">
      <alignment horizontal="left" vertical="center" wrapText="1"/>
    </xf>
    <xf numFmtId="0" fontId="14" fillId="0" borderId="13" xfId="2" applyFont="1" applyBorder="1" applyAlignment="1">
      <alignment vertical="center" wrapText="1"/>
    </xf>
    <xf numFmtId="0" fontId="14" fillId="0" borderId="14" xfId="2" applyFont="1" applyBorder="1" applyAlignment="1">
      <alignment horizontal="center" vertical="center" wrapText="1"/>
    </xf>
    <xf numFmtId="0" fontId="3" fillId="8" borderId="6" xfId="2" applyFont="1" applyFill="1" applyBorder="1" applyAlignment="1">
      <alignment horizontal="justify" vertical="center" wrapText="1"/>
    </xf>
    <xf numFmtId="0" fontId="3" fillId="8" borderId="15" xfId="2" applyFont="1" applyFill="1" applyBorder="1" applyAlignment="1">
      <alignment horizontal="justify" vertical="center" wrapText="1"/>
    </xf>
    <xf numFmtId="0" fontId="3" fillId="8" borderId="16" xfId="2" applyFont="1" applyFill="1" applyBorder="1" applyAlignment="1">
      <alignment horizontal="justify" vertical="center" wrapText="1"/>
    </xf>
    <xf numFmtId="0" fontId="1" fillId="9" borderId="17" xfId="2" applyFont="1" applyFill="1" applyBorder="1" applyAlignment="1">
      <alignment horizontal="justify" vertical="center" wrapText="1"/>
    </xf>
    <xf numFmtId="0" fontId="1" fillId="10" borderId="17" xfId="2" applyFont="1" applyFill="1" applyBorder="1" applyAlignment="1">
      <alignment horizontal="justify" vertical="center" wrapText="1"/>
    </xf>
    <xf numFmtId="0" fontId="2" fillId="0" borderId="0" xfId="5" applyFont="1"/>
    <xf numFmtId="0" fontId="1" fillId="0" borderId="0" xfId="5"/>
    <xf numFmtId="164" fontId="1" fillId="0" borderId="0" xfId="5" applyNumberFormat="1"/>
    <xf numFmtId="0" fontId="1" fillId="0" borderId="0" xfId="5" applyFont="1"/>
    <xf numFmtId="0" fontId="15" fillId="0" borderId="0" xfId="2" applyFont="1"/>
    <xf numFmtId="0" fontId="0" fillId="0" borderId="0" xfId="5" applyFont="1"/>
    <xf numFmtId="11" fontId="1" fillId="0" borderId="0" xfId="5" applyNumberFormat="1"/>
    <xf numFmtId="0" fontId="1" fillId="0" borderId="0" xfId="5" applyFont="1" applyAlignment="1">
      <alignment horizontal="right"/>
    </xf>
    <xf numFmtId="2" fontId="1" fillId="0" borderId="0" xfId="5" applyNumberFormat="1" applyFont="1" applyAlignment="1">
      <alignment horizontal="right"/>
    </xf>
    <xf numFmtId="9" fontId="1" fillId="0" borderId="0" xfId="5" applyNumberFormat="1" applyFont="1" applyAlignment="1">
      <alignment horizontal="right"/>
    </xf>
    <xf numFmtId="165" fontId="1" fillId="0" borderId="0" xfId="5" applyNumberFormat="1"/>
    <xf numFmtId="9" fontId="16" fillId="0" borderId="0" xfId="5" applyNumberFormat="1" applyFont="1" applyAlignment="1">
      <alignment horizontal="left" vertical="center"/>
    </xf>
    <xf numFmtId="9" fontId="3" fillId="0" borderId="0" xfId="5" applyNumberFormat="1" applyFont="1"/>
    <xf numFmtId="0" fontId="3" fillId="0" borderId="0" xfId="5" applyFont="1"/>
    <xf numFmtId="0" fontId="1" fillId="0" borderId="0" xfId="5" applyFont="1" applyAlignment="1">
      <alignment horizontal="right" textRotation="90"/>
    </xf>
    <xf numFmtId="0" fontId="0" fillId="0" borderId="0" xfId="5" applyFont="1" applyAlignment="1">
      <alignment horizontal="right" textRotation="90"/>
    </xf>
    <xf numFmtId="0" fontId="1" fillId="0" borderId="0" xfId="5" applyAlignment="1">
      <alignment textRotation="90"/>
    </xf>
    <xf numFmtId="0" fontId="1" fillId="2" borderId="0" xfId="2" applyFill="1"/>
    <xf numFmtId="2" fontId="1" fillId="2" borderId="0" xfId="5" applyNumberFormat="1" applyFill="1"/>
    <xf numFmtId="2" fontId="1" fillId="3" borderId="0" xfId="2" applyNumberFormat="1" applyFill="1" applyBorder="1"/>
    <xf numFmtId="2" fontId="1" fillId="11" borderId="0" xfId="2" applyNumberFormat="1" applyFill="1"/>
    <xf numFmtId="0" fontId="1" fillId="2" borderId="0" xfId="5" applyFill="1"/>
    <xf numFmtId="2" fontId="1" fillId="2" borderId="0" xfId="5" applyNumberFormat="1" applyFill="1" applyAlignment="1"/>
    <xf numFmtId="9" fontId="1" fillId="0" borderId="0" xfId="2" applyNumberFormat="1" applyFont="1" applyAlignment="1">
      <alignment horizontal="right"/>
    </xf>
    <xf numFmtId="165" fontId="1" fillId="0" borderId="0" xfId="5" applyNumberFormat="1" applyFont="1" applyBorder="1"/>
    <xf numFmtId="164" fontId="1" fillId="0" borderId="0" xfId="5" applyNumberFormat="1" applyAlignment="1"/>
    <xf numFmtId="0" fontId="1" fillId="0" borderId="0" xfId="5" applyFill="1"/>
    <xf numFmtId="164" fontId="1" fillId="0" borderId="0" xfId="5" applyNumberFormat="1" applyFill="1"/>
    <xf numFmtId="1" fontId="1" fillId="0" borderId="0" xfId="5" applyNumberFormat="1" applyBorder="1" applyAlignment="1">
      <alignment horizontal="center"/>
    </xf>
    <xf numFmtId="164" fontId="1" fillId="0" borderId="0" xfId="5" applyNumberFormat="1" applyFont="1" applyFill="1" applyBorder="1"/>
    <xf numFmtId="0" fontId="4" fillId="0" borderId="0" xfId="5" applyFont="1" applyFill="1"/>
    <xf numFmtId="0" fontId="1" fillId="0" borderId="0" xfId="5" applyBorder="1"/>
    <xf numFmtId="0" fontId="1" fillId="0" borderId="0" xfId="5" applyAlignment="1">
      <alignment horizontal="right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165" fontId="1" fillId="5" borderId="1" xfId="2" applyNumberFormat="1" applyFill="1" applyBorder="1" applyAlignment="1">
      <alignment horizontal="center" vertical="center"/>
    </xf>
    <xf numFmtId="165" fontId="1" fillId="5" borderId="1" xfId="2" applyNumberFormat="1" applyFill="1" applyBorder="1"/>
    <xf numFmtId="165" fontId="1" fillId="2" borderId="5" xfId="2" applyNumberFormat="1" applyFont="1" applyFill="1" applyBorder="1"/>
    <xf numFmtId="165" fontId="1" fillId="7" borderId="1" xfId="2" applyNumberFormat="1" applyFont="1" applyFill="1" applyBorder="1"/>
    <xf numFmtId="165" fontId="1" fillId="12" borderId="0" xfId="2" applyNumberFormat="1" applyFill="1"/>
    <xf numFmtId="165" fontId="1" fillId="7" borderId="1" xfId="2" applyNumberFormat="1" applyFill="1" applyBorder="1"/>
    <xf numFmtId="0" fontId="14" fillId="0" borderId="10" xfId="2" applyFont="1" applyBorder="1" applyAlignment="1">
      <alignment horizontal="center" vertical="center" wrapText="1"/>
    </xf>
    <xf numFmtId="0" fontId="14" fillId="0" borderId="12" xfId="2" applyFont="1" applyBorder="1" applyAlignment="1">
      <alignment horizontal="center" vertical="center" wrapText="1"/>
    </xf>
    <xf numFmtId="0" fontId="14" fillId="0" borderId="11" xfId="2" applyFont="1" applyBorder="1" applyAlignment="1">
      <alignment horizontal="center" vertical="center" wrapText="1"/>
    </xf>
    <xf numFmtId="49" fontId="14" fillId="0" borderId="10" xfId="2" applyNumberFormat="1" applyFont="1" applyBorder="1" applyAlignment="1">
      <alignment horizontal="center" vertical="center" wrapText="1"/>
    </xf>
    <xf numFmtId="49" fontId="14" fillId="0" borderId="11" xfId="2" applyNumberFormat="1" applyFont="1" applyBorder="1" applyAlignment="1">
      <alignment horizontal="center" vertical="center" wrapText="1"/>
    </xf>
    <xf numFmtId="49" fontId="14" fillId="0" borderId="12" xfId="2" applyNumberFormat="1" applyFont="1" applyBorder="1" applyAlignment="1">
      <alignment horizontal="center" vertical="center" wrapText="1"/>
    </xf>
    <xf numFmtId="0" fontId="1" fillId="0" borderId="12" xfId="2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wrapText="1"/>
    </xf>
    <xf numFmtId="165" fontId="1" fillId="0" borderId="1" xfId="2" applyNumberFormat="1" applyFill="1" applyBorder="1"/>
  </cellXfs>
  <cellStyles count="7">
    <cellStyle name="Normal" xfId="0" builtinId="0"/>
    <cellStyle name="Normal 2" xfId="2" xr:uid="{00000000-0005-0000-0000-000001000000}"/>
    <cellStyle name="Normal_Chan_est_experiments_Cases 46.1 - 46.5" xfId="1" xr:uid="{00000000-0005-0000-0000-000002000000}"/>
    <cellStyle name="Normal_Chan_est_experiments_Cases 46.1 - 46.5 2" xfId="5" xr:uid="{00000000-0005-0000-0000-000003000000}"/>
    <cellStyle name="Normal_Cover page" xfId="4" xr:uid="{00000000-0005-0000-0000-000004000000}"/>
    <cellStyle name="Normal_PDCCH ABS Option 1" xfId="3" xr:uid="{00000000-0005-0000-0000-000005000000}"/>
    <cellStyle name="표준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'5MHz_sPUSCH_2RX'!$B$37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'5MHz_sPUSCH_2RX'!$B$38:$B$68</c:f>
              <c:numCache>
                <c:formatCode>0.00</c:formatCode>
                <c:ptCount val="31"/>
                <c:pt idx="0">
                  <c:v>0</c:v>
                </c:pt>
                <c:pt idx="1">
                  <c:v>1.1833600000000002</c:v>
                </c:pt>
                <c:pt idx="2">
                  <c:v>2.3667200000000004</c:v>
                </c:pt>
                <c:pt idx="3">
                  <c:v>112.1168</c:v>
                </c:pt>
                <c:pt idx="4">
                  <c:v>221.86688000000001</c:v>
                </c:pt>
                <c:pt idx="5">
                  <c:v>458.42592000000002</c:v>
                </c:pt>
                <c:pt idx="6">
                  <c:v>694.98496</c:v>
                </c:pt>
                <c:pt idx="7">
                  <c:v>1065.6022400000002</c:v>
                </c:pt>
                <c:pt idx="8">
                  <c:v>1436.2195200000001</c:v>
                </c:pt>
                <c:pt idx="9">
                  <c:v>1817.3347200000001</c:v>
                </c:pt>
                <c:pt idx="10">
                  <c:v>2198.44992</c:v>
                </c:pt>
                <c:pt idx="11">
                  <c:v>2549.8986013793101</c:v>
                </c:pt>
                <c:pt idx="12">
                  <c:v>2901.3472827586206</c:v>
                </c:pt>
                <c:pt idx="13">
                  <c:v>3213.0440710443822</c:v>
                </c:pt>
                <c:pt idx="14">
                  <c:v>3524.7408593301438</c:v>
                </c:pt>
                <c:pt idx="15">
                  <c:v>3993.7367969377992</c:v>
                </c:pt>
                <c:pt idx="16">
                  <c:v>4462.7327345454542</c:v>
                </c:pt>
                <c:pt idx="17">
                  <c:v>4960.9159042799911</c:v>
                </c:pt>
                <c:pt idx="18">
                  <c:v>5459.099074014528</c:v>
                </c:pt>
                <c:pt idx="19">
                  <c:v>5827.0890158072643</c:v>
                </c:pt>
                <c:pt idx="20">
                  <c:v>6195.0789576000006</c:v>
                </c:pt>
                <c:pt idx="21">
                  <c:v>6405.2331319999994</c:v>
                </c:pt>
                <c:pt idx="22">
                  <c:v>6615.387306399999</c:v>
                </c:pt>
                <c:pt idx="23">
                  <c:v>6686.1886931999998</c:v>
                </c:pt>
                <c:pt idx="24">
                  <c:v>6756.9900800000005</c:v>
                </c:pt>
                <c:pt idx="25">
                  <c:v>6787.7792399999998</c:v>
                </c:pt>
                <c:pt idx="26">
                  <c:v>6818.5684000000001</c:v>
                </c:pt>
                <c:pt idx="27">
                  <c:v>6851.8212400000002</c:v>
                </c:pt>
                <c:pt idx="28">
                  <c:v>6885.0740800000003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91-489C-A827-918CF08F9AA0}"/>
            </c:ext>
          </c:extLst>
        </c:ser>
        <c:ser>
          <c:idx val="0"/>
          <c:order val="1"/>
          <c:tx>
            <c:strRef>
              <c:f>'5MHz_sPUSCH_2RX'!$C$37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91-489C-A827-918CF08F9AA0}"/>
            </c:ext>
          </c:extLst>
        </c:ser>
        <c:ser>
          <c:idx val="2"/>
          <c:order val="2"/>
          <c:tx>
            <c:strRef>
              <c:f>'5MHz_sPUSCH_2RX'!$D$37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91-489C-A827-918CF08F9AA0}"/>
            </c:ext>
          </c:extLst>
        </c:ser>
        <c:ser>
          <c:idx val="3"/>
          <c:order val="3"/>
          <c:tx>
            <c:strRef>
              <c:f>'5MHz_sPUSCH_2RX'!$E$37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91-489C-A827-918CF08F9AA0}"/>
            </c:ext>
          </c:extLst>
        </c:ser>
        <c:ser>
          <c:idx val="4"/>
          <c:order val="4"/>
          <c:tx>
            <c:strRef>
              <c:f>'5MHz_sPUSCH_2RX'!$F$37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91-489C-A827-918CF08F9AA0}"/>
            </c:ext>
          </c:extLst>
        </c:ser>
        <c:ser>
          <c:idx val="5"/>
          <c:order val="5"/>
          <c:tx>
            <c:strRef>
              <c:f>'5MHz_sPUSCH_2RX'!$G$37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91-489C-A827-918CF08F9AA0}"/>
            </c:ext>
          </c:extLst>
        </c:ser>
        <c:ser>
          <c:idx val="6"/>
          <c:order val="6"/>
          <c:tx>
            <c:strRef>
              <c:f>'5MHz_sPUSCH_2RX'!$H$37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91-489C-A827-918CF08F9AA0}"/>
            </c:ext>
          </c:extLst>
        </c:ser>
        <c:ser>
          <c:idx val="7"/>
          <c:order val="7"/>
          <c:tx>
            <c:strRef>
              <c:f>'5MHz_sPUSCH_2RX'!$I$37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91-489C-A827-918CF08F9AA0}"/>
            </c:ext>
          </c:extLst>
        </c:ser>
        <c:ser>
          <c:idx val="8"/>
          <c:order val="8"/>
          <c:tx>
            <c:strRef>
              <c:f>'5MHz_sPUSCH_2RX'!$J$37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91-489C-A827-918CF08F9AA0}"/>
            </c:ext>
          </c:extLst>
        </c:ser>
        <c:ser>
          <c:idx val="9"/>
          <c:order val="9"/>
          <c:tx>
            <c:strRef>
              <c:f>'5MHz_sPUSCH_2RX'!$K$37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91-489C-A827-918CF08F9AA0}"/>
            </c:ext>
          </c:extLst>
        </c:ser>
        <c:ser>
          <c:idx val="10"/>
          <c:order val="10"/>
          <c:tx>
            <c:strRef>
              <c:f>'5MHz_sPUSCH_2RX'!$L$37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91-489C-A827-918CF08F9AA0}"/>
            </c:ext>
          </c:extLst>
        </c:ser>
        <c:ser>
          <c:idx val="11"/>
          <c:order val="11"/>
          <c:tx>
            <c:strRef>
              <c:f>'5MHz_sPUSCH_2RX'!$M$37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91-489C-A827-918CF08F9AA0}"/>
            </c:ext>
          </c:extLst>
        </c:ser>
        <c:ser>
          <c:idx val="12"/>
          <c:order val="12"/>
          <c:tx>
            <c:strRef>
              <c:f>'5MHz_sPUSCH_2RX'!$N$37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91-489C-A827-918CF08F9AA0}"/>
            </c:ext>
          </c:extLst>
        </c:ser>
        <c:ser>
          <c:idx val="13"/>
          <c:order val="13"/>
          <c:tx>
            <c:strRef>
              <c:f>'5MHz_sPUSCH_2RX'!$O$37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91-489C-A827-918CF08F9AA0}"/>
            </c:ext>
          </c:extLst>
        </c:ser>
        <c:ser>
          <c:idx val="14"/>
          <c:order val="14"/>
          <c:tx>
            <c:strRef>
              <c:f>'5MHz_sPUSCH_2RX'!$P$37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91-489C-A827-918CF08F9AA0}"/>
            </c:ext>
          </c:extLst>
        </c:ser>
        <c:ser>
          <c:idx val="15"/>
          <c:order val="15"/>
          <c:tx>
            <c:strRef>
              <c:f>'5MHz_sPUSCH_2RX'!$Q$37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91-489C-A827-918CF08F9AA0}"/>
            </c:ext>
          </c:extLst>
        </c:ser>
        <c:ser>
          <c:idx val="16"/>
          <c:order val="16"/>
          <c:tx>
            <c:strRef>
              <c:f>'5MHz_sPUSCH_2RX'!$R$37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'5MHz_sPUSCH_2RX'!$R$38:$R$68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91-489C-A827-918CF08F9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72736"/>
        <c:axId val="91975040"/>
      </c:scatterChart>
      <c:valAx>
        <c:axId val="91972736"/>
        <c:scaling>
          <c:orientation val="minMax"/>
          <c:max val="22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83492426584"/>
              <c:y val="0.944680797763620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75040"/>
        <c:crossesAt val="0"/>
        <c:crossBetween val="midCat"/>
        <c:majorUnit val="2"/>
        <c:minorUnit val="1"/>
      </c:valAx>
      <c:valAx>
        <c:axId val="91975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9024912388744705E-2"/>
              <c:y val="0.340425527069420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19727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68762005308086"/>
          <c:y val="4.893618232644998E-2"/>
          <c:w val="7.7094972067039094E-2"/>
          <c:h val="0.56595737897188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'10MHz_sPUSCH_2RX'!$B$37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'10MHz_sPUSCH_2RX'!$B$38:$B$68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66.338239999999999</c:v>
                </c:pt>
                <c:pt idx="4">
                  <c:v>132.67648</c:v>
                </c:pt>
                <c:pt idx="5">
                  <c:v>561.75576000000001</c:v>
                </c:pt>
                <c:pt idx="6">
                  <c:v>990.83504000000005</c:v>
                </c:pt>
                <c:pt idx="7">
                  <c:v>1811.3853999999999</c:v>
                </c:pt>
                <c:pt idx="8">
                  <c:v>2631.9357599999998</c:v>
                </c:pt>
                <c:pt idx="9">
                  <c:v>3467.8216400000001</c:v>
                </c:pt>
                <c:pt idx="10">
                  <c:v>4303.7075199999999</c:v>
                </c:pt>
                <c:pt idx="11">
                  <c:v>5052.6207792857149</c:v>
                </c:pt>
                <c:pt idx="12">
                  <c:v>5801.5340385714289</c:v>
                </c:pt>
                <c:pt idx="13">
                  <c:v>6374.1177434701913</c:v>
                </c:pt>
                <c:pt idx="14">
                  <c:v>6946.7014483689536</c:v>
                </c:pt>
                <c:pt idx="15">
                  <c:v>7943.5876937292178</c:v>
                </c:pt>
                <c:pt idx="16">
                  <c:v>8940.4739390894811</c:v>
                </c:pt>
                <c:pt idx="17">
                  <c:v>9979.9822279447399</c:v>
                </c:pt>
                <c:pt idx="18">
                  <c:v>11019.4905168</c:v>
                </c:pt>
                <c:pt idx="19">
                  <c:v>11795.607051200001</c:v>
                </c:pt>
                <c:pt idx="20">
                  <c:v>12571.723585600001</c:v>
                </c:pt>
                <c:pt idx="21">
                  <c:v>12985.9147928</c:v>
                </c:pt>
                <c:pt idx="22">
                  <c:v>13400.106</c:v>
                </c:pt>
                <c:pt idx="23">
                  <c:v>13535.93396</c:v>
                </c:pt>
                <c:pt idx="24">
                  <c:v>13671.761920000001</c:v>
                </c:pt>
                <c:pt idx="25">
                  <c:v>13803.602360000001</c:v>
                </c:pt>
                <c:pt idx="26">
                  <c:v>13935.442800000001</c:v>
                </c:pt>
                <c:pt idx="27">
                  <c:v>13935.7214</c:v>
                </c:pt>
                <c:pt idx="28">
                  <c:v>13936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B5-4816-9B81-BDAFFF6AF4FD}"/>
            </c:ext>
          </c:extLst>
        </c:ser>
        <c:ser>
          <c:idx val="0"/>
          <c:order val="1"/>
          <c:tx>
            <c:strRef>
              <c:f>'10MHz_sPUSCH_2RX'!$C$37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B5-4816-9B81-BDAFFF6AF4FD}"/>
            </c:ext>
          </c:extLst>
        </c:ser>
        <c:ser>
          <c:idx val="2"/>
          <c:order val="2"/>
          <c:tx>
            <c:strRef>
              <c:f>'10MHz_sPUSCH_2RX'!$D$37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B5-4816-9B81-BDAFFF6AF4FD}"/>
            </c:ext>
          </c:extLst>
        </c:ser>
        <c:ser>
          <c:idx val="3"/>
          <c:order val="3"/>
          <c:tx>
            <c:strRef>
              <c:f>'10MHz_sPUSCH_2RX'!$E$37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B5-4816-9B81-BDAFFF6AF4FD}"/>
            </c:ext>
          </c:extLst>
        </c:ser>
        <c:ser>
          <c:idx val="4"/>
          <c:order val="4"/>
          <c:tx>
            <c:strRef>
              <c:f>'10MHz_sPUSCH_2RX'!$F$37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B5-4816-9B81-BDAFFF6AF4FD}"/>
            </c:ext>
          </c:extLst>
        </c:ser>
        <c:ser>
          <c:idx val="5"/>
          <c:order val="5"/>
          <c:tx>
            <c:strRef>
              <c:f>'10MHz_sPUSCH_2RX'!$G$37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B5-4816-9B81-BDAFFF6AF4FD}"/>
            </c:ext>
          </c:extLst>
        </c:ser>
        <c:ser>
          <c:idx val="6"/>
          <c:order val="6"/>
          <c:tx>
            <c:strRef>
              <c:f>'10MHz_sPUSCH_2RX'!$H$37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B5-4816-9B81-BDAFFF6AF4FD}"/>
            </c:ext>
          </c:extLst>
        </c:ser>
        <c:ser>
          <c:idx val="7"/>
          <c:order val="7"/>
          <c:tx>
            <c:strRef>
              <c:f>'10MHz_sPUSCH_2RX'!$I$37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8B5-4816-9B81-BDAFFF6AF4FD}"/>
            </c:ext>
          </c:extLst>
        </c:ser>
        <c:ser>
          <c:idx val="8"/>
          <c:order val="8"/>
          <c:tx>
            <c:strRef>
              <c:f>'10MHz_sPUSCH_2RX'!$J$37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8B5-4816-9B81-BDAFFF6AF4FD}"/>
            </c:ext>
          </c:extLst>
        </c:ser>
        <c:ser>
          <c:idx val="9"/>
          <c:order val="9"/>
          <c:tx>
            <c:strRef>
              <c:f>'10MHz_sPUSCH_2RX'!$K$37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8B5-4816-9B81-BDAFFF6AF4FD}"/>
            </c:ext>
          </c:extLst>
        </c:ser>
        <c:ser>
          <c:idx val="10"/>
          <c:order val="10"/>
          <c:tx>
            <c:strRef>
              <c:f>'10MHz_sPUSCH_2RX'!$L$37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8B5-4816-9B81-BDAFFF6AF4FD}"/>
            </c:ext>
          </c:extLst>
        </c:ser>
        <c:ser>
          <c:idx val="11"/>
          <c:order val="11"/>
          <c:tx>
            <c:strRef>
              <c:f>'10MHz_sPUSCH_2RX'!$M$37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B5-4816-9B81-BDAFFF6AF4FD}"/>
            </c:ext>
          </c:extLst>
        </c:ser>
        <c:ser>
          <c:idx val="12"/>
          <c:order val="12"/>
          <c:tx>
            <c:strRef>
              <c:f>'10MHz_sPUSCH_2RX'!$N$37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B5-4816-9B81-BDAFFF6AF4FD}"/>
            </c:ext>
          </c:extLst>
        </c:ser>
        <c:ser>
          <c:idx val="13"/>
          <c:order val="13"/>
          <c:tx>
            <c:strRef>
              <c:f>'10MHz_sPUSCH_2RX'!$O$37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8B5-4816-9B81-BDAFFF6AF4FD}"/>
            </c:ext>
          </c:extLst>
        </c:ser>
        <c:ser>
          <c:idx val="14"/>
          <c:order val="14"/>
          <c:tx>
            <c:strRef>
              <c:f>'10MHz_sPUSCH_2RX'!$P$37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8B5-4816-9B81-BDAFFF6AF4FD}"/>
            </c:ext>
          </c:extLst>
        </c:ser>
        <c:ser>
          <c:idx val="15"/>
          <c:order val="15"/>
          <c:tx>
            <c:strRef>
              <c:f>'10MHz_sPUSCH_2RX'!$Q$37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8B5-4816-9B81-BDAFFF6AF4FD}"/>
            </c:ext>
          </c:extLst>
        </c:ser>
        <c:ser>
          <c:idx val="16"/>
          <c:order val="16"/>
          <c:tx>
            <c:strRef>
              <c:f>'10MHz_sPUSCH_2RX'!$R$37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'10MHz_sPUSCH_2RX'!$R$38:$R$68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B5-4816-9B81-BDAFFF6AF4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20160"/>
        <c:axId val="96937472"/>
      </c:scatterChart>
      <c:valAx>
        <c:axId val="99020160"/>
        <c:scaling>
          <c:orientation val="minMax"/>
          <c:max val="18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83492426584"/>
              <c:y val="0.944680797763620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937472"/>
        <c:crossesAt val="0"/>
        <c:crossBetween val="midCat"/>
        <c:majorUnit val="2"/>
        <c:minorUnit val="1"/>
      </c:valAx>
      <c:valAx>
        <c:axId val="969374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12388744705E-2"/>
              <c:y val="0.340425527069420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0201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68762005308086"/>
          <c:y val="5.7446723714850177E-2"/>
          <c:w val="7.7094972067039094E-2"/>
          <c:h val="0.56595737897188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'15MHz_sPUSCH_2RX'!$B$37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'15MHz_sPUSCH_2RX'!$B$38:$B$68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80.599999999999994</c:v>
                </c:pt>
                <c:pt idx="4">
                  <c:v>161.19999999999999</c:v>
                </c:pt>
                <c:pt idx="5">
                  <c:v>582.05471999999997</c:v>
                </c:pt>
                <c:pt idx="6">
                  <c:v>1002.9094399999999</c:v>
                </c:pt>
                <c:pt idx="7">
                  <c:v>2347.60664</c:v>
                </c:pt>
                <c:pt idx="8">
                  <c:v>3692.30384</c:v>
                </c:pt>
                <c:pt idx="9">
                  <c:v>5093.8310225641026</c:v>
                </c:pt>
                <c:pt idx="10">
                  <c:v>6495.3582051282046</c:v>
                </c:pt>
                <c:pt idx="11">
                  <c:v>7628.8002573717949</c:v>
                </c:pt>
                <c:pt idx="12">
                  <c:v>8762.2423096153852</c:v>
                </c:pt>
                <c:pt idx="13">
                  <c:v>9550.4040180680313</c:v>
                </c:pt>
                <c:pt idx="14">
                  <c:v>10338.565726520679</c:v>
                </c:pt>
                <c:pt idx="15">
                  <c:v>11698.52260966034</c:v>
                </c:pt>
                <c:pt idx="16">
                  <c:v>13058.479492800001</c:v>
                </c:pt>
                <c:pt idx="17">
                  <c:v>14742.582736800001</c:v>
                </c:pt>
                <c:pt idx="18">
                  <c:v>16426.685980800001</c:v>
                </c:pt>
                <c:pt idx="19">
                  <c:v>17390.997790400001</c:v>
                </c:pt>
                <c:pt idx="20">
                  <c:v>18355.309600000001</c:v>
                </c:pt>
                <c:pt idx="21">
                  <c:v>18976.712800000001</c:v>
                </c:pt>
                <c:pt idx="22">
                  <c:v>19598.116000000002</c:v>
                </c:pt>
                <c:pt idx="23">
                  <c:v>20030.4496</c:v>
                </c:pt>
                <c:pt idx="24">
                  <c:v>20462.783199999998</c:v>
                </c:pt>
                <c:pt idx="25">
                  <c:v>20463.391599999999</c:v>
                </c:pt>
                <c:pt idx="26">
                  <c:v>20464</c:v>
                </c:pt>
                <c:pt idx="27">
                  <c:v>20464</c:v>
                </c:pt>
                <c:pt idx="28">
                  <c:v>20464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C9-46FB-975F-22E9B35FF281}"/>
            </c:ext>
          </c:extLst>
        </c:ser>
        <c:ser>
          <c:idx val="0"/>
          <c:order val="1"/>
          <c:tx>
            <c:strRef>
              <c:f>'15MHz_sPUSCH_2RX'!$C$37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C9-46FB-975F-22E9B35FF281}"/>
            </c:ext>
          </c:extLst>
        </c:ser>
        <c:ser>
          <c:idx val="2"/>
          <c:order val="2"/>
          <c:tx>
            <c:strRef>
              <c:f>'15MHz_sPUSCH_2RX'!$D$37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C9-46FB-975F-22E9B35FF281}"/>
            </c:ext>
          </c:extLst>
        </c:ser>
        <c:ser>
          <c:idx val="3"/>
          <c:order val="3"/>
          <c:tx>
            <c:strRef>
              <c:f>'15MHz_sPUSCH_2RX'!$E$37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C9-46FB-975F-22E9B35FF281}"/>
            </c:ext>
          </c:extLst>
        </c:ser>
        <c:ser>
          <c:idx val="4"/>
          <c:order val="4"/>
          <c:tx>
            <c:strRef>
              <c:f>'15MHz_sPUSCH_2RX'!$F$37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C9-46FB-975F-22E9B35FF281}"/>
            </c:ext>
          </c:extLst>
        </c:ser>
        <c:ser>
          <c:idx val="5"/>
          <c:order val="5"/>
          <c:tx>
            <c:strRef>
              <c:f>'15MHz_sPUSCH_2RX'!$G$37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C9-46FB-975F-22E9B35FF281}"/>
            </c:ext>
          </c:extLst>
        </c:ser>
        <c:ser>
          <c:idx val="6"/>
          <c:order val="6"/>
          <c:tx>
            <c:strRef>
              <c:f>'15MHz_sPUSCH_2RX'!$H$37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CC9-46FB-975F-22E9B35FF281}"/>
            </c:ext>
          </c:extLst>
        </c:ser>
        <c:ser>
          <c:idx val="7"/>
          <c:order val="7"/>
          <c:tx>
            <c:strRef>
              <c:f>'15MHz_sPUSCH_2RX'!$I$37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C9-46FB-975F-22E9B35FF281}"/>
            </c:ext>
          </c:extLst>
        </c:ser>
        <c:ser>
          <c:idx val="8"/>
          <c:order val="8"/>
          <c:tx>
            <c:strRef>
              <c:f>'15MHz_sPUSCH_2RX'!$J$37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CC9-46FB-975F-22E9B35FF281}"/>
            </c:ext>
          </c:extLst>
        </c:ser>
        <c:ser>
          <c:idx val="9"/>
          <c:order val="9"/>
          <c:tx>
            <c:strRef>
              <c:f>'15MHz_sPUSCH_2RX'!$K$37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CC9-46FB-975F-22E9B35FF281}"/>
            </c:ext>
          </c:extLst>
        </c:ser>
        <c:ser>
          <c:idx val="10"/>
          <c:order val="10"/>
          <c:tx>
            <c:strRef>
              <c:f>'15MHz_sPUSCH_2RX'!$L$37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CC9-46FB-975F-22E9B35FF281}"/>
            </c:ext>
          </c:extLst>
        </c:ser>
        <c:ser>
          <c:idx val="11"/>
          <c:order val="11"/>
          <c:tx>
            <c:strRef>
              <c:f>'15MHz_sPUSCH_2RX'!$M$37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CC9-46FB-975F-22E9B35FF281}"/>
            </c:ext>
          </c:extLst>
        </c:ser>
        <c:ser>
          <c:idx val="12"/>
          <c:order val="12"/>
          <c:tx>
            <c:strRef>
              <c:f>'15MHz_sPUSCH_2RX'!$N$37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CC9-46FB-975F-22E9B35FF281}"/>
            </c:ext>
          </c:extLst>
        </c:ser>
        <c:ser>
          <c:idx val="13"/>
          <c:order val="13"/>
          <c:tx>
            <c:strRef>
              <c:f>'15MHz_sPUSCH_2RX'!$O$37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CC9-46FB-975F-22E9B35FF281}"/>
            </c:ext>
          </c:extLst>
        </c:ser>
        <c:ser>
          <c:idx val="14"/>
          <c:order val="14"/>
          <c:tx>
            <c:strRef>
              <c:f>'15MHz_sPUSCH_2RX'!$P$37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CC9-46FB-975F-22E9B35FF281}"/>
            </c:ext>
          </c:extLst>
        </c:ser>
        <c:ser>
          <c:idx val="15"/>
          <c:order val="15"/>
          <c:tx>
            <c:strRef>
              <c:f>'15MHz_sPUSCH_2RX'!$Q$37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CC9-46FB-975F-22E9B35FF281}"/>
            </c:ext>
          </c:extLst>
        </c:ser>
        <c:ser>
          <c:idx val="16"/>
          <c:order val="16"/>
          <c:tx>
            <c:strRef>
              <c:f>'15MHz_sPUSCH_2RX'!$R$37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'15MHz_sPUSCH_2RX'!$R$38:$R$68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CC9-46FB-975F-22E9B35FF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73120"/>
        <c:axId val="104775040"/>
      </c:scatterChart>
      <c:valAx>
        <c:axId val="104773120"/>
        <c:scaling>
          <c:orientation val="minMax"/>
          <c:max val="22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6885874837"/>
              <c:y val="0.94468068414525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75040"/>
        <c:crossesAt val="0"/>
        <c:crossBetween val="midCat"/>
        <c:majorUnit val="2"/>
        <c:minorUnit val="1"/>
      </c:valAx>
      <c:valAx>
        <c:axId val="104775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80491492414E-2"/>
              <c:y val="0.340425369905685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731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3194263591712"/>
          <c:y val="5.7446742234143824E-2"/>
          <c:w val="7.675193209061959E-2"/>
          <c:h val="0.553191543364772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'20MHz_sPUSCH_2RX'!$B$37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'20MHz_sPUSCH_2RX'!$B$38:$B$68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40.539840000000005</c:v>
                </c:pt>
                <c:pt idx="4">
                  <c:v>81.07968000000001</c:v>
                </c:pt>
                <c:pt idx="5">
                  <c:v>1078.5416799999998</c:v>
                </c:pt>
                <c:pt idx="6">
                  <c:v>2076.0036799999998</c:v>
                </c:pt>
                <c:pt idx="7">
                  <c:v>3941.1207199999999</c:v>
                </c:pt>
                <c:pt idx="8">
                  <c:v>5806.23776</c:v>
                </c:pt>
                <c:pt idx="9">
                  <c:v>7702.5182502564112</c:v>
                </c:pt>
                <c:pt idx="10">
                  <c:v>9598.7987405128224</c:v>
                </c:pt>
                <c:pt idx="11">
                  <c:v>10927.071367710319</c:v>
                </c:pt>
                <c:pt idx="12">
                  <c:v>12255.343994907815</c:v>
                </c:pt>
                <c:pt idx="13">
                  <c:v>13279.321252877144</c:v>
                </c:pt>
                <c:pt idx="14">
                  <c:v>14303.298510846475</c:v>
                </c:pt>
                <c:pt idx="15">
                  <c:v>15895.428219423236</c:v>
                </c:pt>
                <c:pt idx="16">
                  <c:v>17487.557927999998</c:v>
                </c:pt>
                <c:pt idx="17">
                  <c:v>20002.438306836535</c:v>
                </c:pt>
                <c:pt idx="18">
                  <c:v>22517.318685673075</c:v>
                </c:pt>
                <c:pt idx="19">
                  <c:v>24278.887342836537</c:v>
                </c:pt>
                <c:pt idx="20">
                  <c:v>26040.455999999998</c:v>
                </c:pt>
                <c:pt idx="21">
                  <c:v>27188.931799999998</c:v>
                </c:pt>
                <c:pt idx="22">
                  <c:v>28337.407600000002</c:v>
                </c:pt>
                <c:pt idx="23">
                  <c:v>28640.413800000002</c:v>
                </c:pt>
                <c:pt idx="24">
                  <c:v>28943.42</c:v>
                </c:pt>
                <c:pt idx="25">
                  <c:v>28943.71</c:v>
                </c:pt>
                <c:pt idx="26">
                  <c:v>28944</c:v>
                </c:pt>
                <c:pt idx="27">
                  <c:v>28944</c:v>
                </c:pt>
                <c:pt idx="28">
                  <c:v>28944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AB-4468-8314-7C6C03AACFD3}"/>
            </c:ext>
          </c:extLst>
        </c:ser>
        <c:ser>
          <c:idx val="0"/>
          <c:order val="1"/>
          <c:tx>
            <c:strRef>
              <c:f>'20MHz_sPUSCH_2RX'!$C$37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AB-4468-8314-7C6C03AACFD3}"/>
            </c:ext>
          </c:extLst>
        </c:ser>
        <c:ser>
          <c:idx val="2"/>
          <c:order val="2"/>
          <c:tx>
            <c:strRef>
              <c:f>'20MHz_sPUSCH_2RX'!$D$37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AB-4468-8314-7C6C03AACFD3}"/>
            </c:ext>
          </c:extLst>
        </c:ser>
        <c:ser>
          <c:idx val="3"/>
          <c:order val="3"/>
          <c:tx>
            <c:strRef>
              <c:f>'20MHz_sPUSCH_2RX'!$E$37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AB-4468-8314-7C6C03AACFD3}"/>
            </c:ext>
          </c:extLst>
        </c:ser>
        <c:ser>
          <c:idx val="4"/>
          <c:order val="4"/>
          <c:tx>
            <c:strRef>
              <c:f>'20MHz_sPUSCH_2RX'!$F$37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AB-4468-8314-7C6C03AACFD3}"/>
            </c:ext>
          </c:extLst>
        </c:ser>
        <c:ser>
          <c:idx val="5"/>
          <c:order val="5"/>
          <c:tx>
            <c:strRef>
              <c:f>'20MHz_sPUSCH_2RX'!$G$37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AB-4468-8314-7C6C03AACFD3}"/>
            </c:ext>
          </c:extLst>
        </c:ser>
        <c:ser>
          <c:idx val="6"/>
          <c:order val="6"/>
          <c:tx>
            <c:strRef>
              <c:f>'20MHz_sPUSCH_2RX'!$H$37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1AB-4468-8314-7C6C03AACFD3}"/>
            </c:ext>
          </c:extLst>
        </c:ser>
        <c:ser>
          <c:idx val="7"/>
          <c:order val="7"/>
          <c:tx>
            <c:strRef>
              <c:f>'20MHz_sPUSCH_2RX'!$I$37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1AB-4468-8314-7C6C03AACFD3}"/>
            </c:ext>
          </c:extLst>
        </c:ser>
        <c:ser>
          <c:idx val="8"/>
          <c:order val="8"/>
          <c:tx>
            <c:strRef>
              <c:f>'20MHz_sPUSCH_2RX'!$J$37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1AB-4468-8314-7C6C03AACFD3}"/>
            </c:ext>
          </c:extLst>
        </c:ser>
        <c:ser>
          <c:idx val="9"/>
          <c:order val="9"/>
          <c:tx>
            <c:strRef>
              <c:f>'20MHz_sPUSCH_2RX'!$K$37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1AB-4468-8314-7C6C03AACFD3}"/>
            </c:ext>
          </c:extLst>
        </c:ser>
        <c:ser>
          <c:idx val="10"/>
          <c:order val="10"/>
          <c:tx>
            <c:strRef>
              <c:f>'20MHz_sPUSCH_2RX'!$L$37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1AB-4468-8314-7C6C03AACFD3}"/>
            </c:ext>
          </c:extLst>
        </c:ser>
        <c:ser>
          <c:idx val="11"/>
          <c:order val="11"/>
          <c:tx>
            <c:strRef>
              <c:f>'20MHz_sPUSCH_2RX'!$M$37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1AB-4468-8314-7C6C03AACFD3}"/>
            </c:ext>
          </c:extLst>
        </c:ser>
        <c:ser>
          <c:idx val="12"/>
          <c:order val="12"/>
          <c:tx>
            <c:strRef>
              <c:f>'20MHz_sPUSCH_2RX'!$N$37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1AB-4468-8314-7C6C03AACFD3}"/>
            </c:ext>
          </c:extLst>
        </c:ser>
        <c:ser>
          <c:idx val="13"/>
          <c:order val="13"/>
          <c:tx>
            <c:strRef>
              <c:f>'20MHz_sPUSCH_2RX'!$O$37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1AB-4468-8314-7C6C03AACFD3}"/>
            </c:ext>
          </c:extLst>
        </c:ser>
        <c:ser>
          <c:idx val="14"/>
          <c:order val="14"/>
          <c:tx>
            <c:strRef>
              <c:f>'20MHz_sPUSCH_2RX'!$P$37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1AB-4468-8314-7C6C03AACFD3}"/>
            </c:ext>
          </c:extLst>
        </c:ser>
        <c:ser>
          <c:idx val="15"/>
          <c:order val="15"/>
          <c:tx>
            <c:strRef>
              <c:f>'20MHz_sPUSCH_2RX'!$Q$37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1AB-4468-8314-7C6C03AACFD3}"/>
            </c:ext>
          </c:extLst>
        </c:ser>
        <c:ser>
          <c:idx val="16"/>
          <c:order val="16"/>
          <c:tx>
            <c:strRef>
              <c:f>'20MHz_sPUSCH_2RX'!$R$37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'20MHz_sPUSCH_2RX'!$A$38:$A$68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'20MHz_sPUSCH_2RX'!$R$38:$R$68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1AB-4468-8314-7C6C03AAC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799616"/>
        <c:axId val="104826368"/>
      </c:scatterChart>
      <c:valAx>
        <c:axId val="104799616"/>
        <c:scaling>
          <c:orientation val="minMax"/>
          <c:max val="18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83492426584"/>
              <c:y val="0.944680797763620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826368"/>
        <c:crossesAt val="0"/>
        <c:crossBetween val="midCat"/>
        <c:majorUnit val="2"/>
        <c:minorUnit val="1"/>
      </c:valAx>
      <c:valAx>
        <c:axId val="1048263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12388744705E-2"/>
              <c:y val="0.340425527069420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479961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68762005308086"/>
          <c:y val="5.7446723714850177E-2"/>
          <c:w val="7.7094972067039094E-2"/>
          <c:h val="0.56595737897188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'5MHz_sPUSCH_4RX'!$B$37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'5MHz_sPUSCH_4RX'!$B$38:$B$68</c:f>
              <c:numCache>
                <c:formatCode>0.00</c:formatCode>
                <c:ptCount val="31"/>
                <c:pt idx="0">
                  <c:v>0.13952000000000001</c:v>
                </c:pt>
                <c:pt idx="1">
                  <c:v>32.710720000000002</c:v>
                </c:pt>
                <c:pt idx="2">
                  <c:v>65.28192</c:v>
                </c:pt>
                <c:pt idx="3">
                  <c:v>310.39391999999998</c:v>
                </c:pt>
                <c:pt idx="4">
                  <c:v>555.50591999999995</c:v>
                </c:pt>
                <c:pt idx="5">
                  <c:v>1001.49216</c:v>
                </c:pt>
                <c:pt idx="6">
                  <c:v>1447.4784</c:v>
                </c:pt>
                <c:pt idx="7">
                  <c:v>1950.5121029239765</c:v>
                </c:pt>
                <c:pt idx="8">
                  <c:v>2453.545805847953</c:v>
                </c:pt>
                <c:pt idx="9">
                  <c:v>2780.2682505740622</c:v>
                </c:pt>
                <c:pt idx="10">
                  <c:v>3106.990695300171</c:v>
                </c:pt>
                <c:pt idx="11">
                  <c:v>3415.9616826867223</c:v>
                </c:pt>
                <c:pt idx="12">
                  <c:v>3724.9326700732736</c:v>
                </c:pt>
                <c:pt idx="13">
                  <c:v>4279.7212194366366</c:v>
                </c:pt>
                <c:pt idx="14">
                  <c:v>4834.5097687999996</c:v>
                </c:pt>
                <c:pt idx="15">
                  <c:v>5438.9974087999999</c:v>
                </c:pt>
                <c:pt idx="16">
                  <c:v>6043.4850488000002</c:v>
                </c:pt>
                <c:pt idx="17">
                  <c:v>6290.2632044000002</c:v>
                </c:pt>
                <c:pt idx="18">
                  <c:v>6537.0413599999993</c:v>
                </c:pt>
                <c:pt idx="19">
                  <c:v>6722.0387199999996</c:v>
                </c:pt>
                <c:pt idx="20">
                  <c:v>6907.0360799999999</c:v>
                </c:pt>
                <c:pt idx="21">
                  <c:v>6933.4482800000005</c:v>
                </c:pt>
                <c:pt idx="22">
                  <c:v>6959.8604800000003</c:v>
                </c:pt>
                <c:pt idx="23">
                  <c:v>6959.9302399999997</c:v>
                </c:pt>
                <c:pt idx="24">
                  <c:v>6960</c:v>
                </c:pt>
                <c:pt idx="25">
                  <c:v>6960</c:v>
                </c:pt>
                <c:pt idx="26">
                  <c:v>6960</c:v>
                </c:pt>
                <c:pt idx="27">
                  <c:v>6960</c:v>
                </c:pt>
                <c:pt idx="28">
                  <c:v>6960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72-4A1D-BBB6-91E6E6C5A11D}"/>
            </c:ext>
          </c:extLst>
        </c:ser>
        <c:ser>
          <c:idx val="0"/>
          <c:order val="1"/>
          <c:tx>
            <c:strRef>
              <c:f>'5MHz_sPUSCH_4RX'!$C$37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72-4A1D-BBB6-91E6E6C5A11D}"/>
            </c:ext>
          </c:extLst>
        </c:ser>
        <c:ser>
          <c:idx val="2"/>
          <c:order val="2"/>
          <c:tx>
            <c:strRef>
              <c:f>'5MHz_sPUSCH_4RX'!$D$37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72-4A1D-BBB6-91E6E6C5A11D}"/>
            </c:ext>
          </c:extLst>
        </c:ser>
        <c:ser>
          <c:idx val="3"/>
          <c:order val="3"/>
          <c:tx>
            <c:strRef>
              <c:f>'5MHz_sPUSCH_4RX'!$E$37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72-4A1D-BBB6-91E6E6C5A11D}"/>
            </c:ext>
          </c:extLst>
        </c:ser>
        <c:ser>
          <c:idx val="4"/>
          <c:order val="4"/>
          <c:tx>
            <c:strRef>
              <c:f>'5MHz_sPUSCH_4RX'!$F$37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72-4A1D-BBB6-91E6E6C5A11D}"/>
            </c:ext>
          </c:extLst>
        </c:ser>
        <c:ser>
          <c:idx val="5"/>
          <c:order val="5"/>
          <c:tx>
            <c:strRef>
              <c:f>'5MHz_sPUSCH_4RX'!$G$37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72-4A1D-BBB6-91E6E6C5A11D}"/>
            </c:ext>
          </c:extLst>
        </c:ser>
        <c:ser>
          <c:idx val="6"/>
          <c:order val="6"/>
          <c:tx>
            <c:strRef>
              <c:f>'5MHz_sPUSCH_4RX'!$H$37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72-4A1D-BBB6-91E6E6C5A11D}"/>
            </c:ext>
          </c:extLst>
        </c:ser>
        <c:ser>
          <c:idx val="7"/>
          <c:order val="7"/>
          <c:tx>
            <c:strRef>
              <c:f>'5MHz_sPUSCH_4RX'!$I$37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72-4A1D-BBB6-91E6E6C5A11D}"/>
            </c:ext>
          </c:extLst>
        </c:ser>
        <c:ser>
          <c:idx val="8"/>
          <c:order val="8"/>
          <c:tx>
            <c:strRef>
              <c:f>'5MHz_sPUSCH_4RX'!$J$37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72-4A1D-BBB6-91E6E6C5A11D}"/>
            </c:ext>
          </c:extLst>
        </c:ser>
        <c:ser>
          <c:idx val="9"/>
          <c:order val="9"/>
          <c:tx>
            <c:strRef>
              <c:f>'5MHz_sPUSCH_4RX'!$K$37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D72-4A1D-BBB6-91E6E6C5A11D}"/>
            </c:ext>
          </c:extLst>
        </c:ser>
        <c:ser>
          <c:idx val="10"/>
          <c:order val="10"/>
          <c:tx>
            <c:strRef>
              <c:f>'5MHz_sPUSCH_4RX'!$L$37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D72-4A1D-BBB6-91E6E6C5A11D}"/>
            </c:ext>
          </c:extLst>
        </c:ser>
        <c:ser>
          <c:idx val="11"/>
          <c:order val="11"/>
          <c:tx>
            <c:strRef>
              <c:f>'5MHz_sPUSCH_4RX'!$M$37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72-4A1D-BBB6-91E6E6C5A11D}"/>
            </c:ext>
          </c:extLst>
        </c:ser>
        <c:ser>
          <c:idx val="12"/>
          <c:order val="12"/>
          <c:tx>
            <c:strRef>
              <c:f>'5MHz_sPUSCH_4RX'!$N$37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D72-4A1D-BBB6-91E6E6C5A11D}"/>
            </c:ext>
          </c:extLst>
        </c:ser>
        <c:ser>
          <c:idx val="13"/>
          <c:order val="13"/>
          <c:tx>
            <c:strRef>
              <c:f>'5MHz_sPUSCH_4RX'!$O$37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D72-4A1D-BBB6-91E6E6C5A11D}"/>
            </c:ext>
          </c:extLst>
        </c:ser>
        <c:ser>
          <c:idx val="14"/>
          <c:order val="14"/>
          <c:tx>
            <c:strRef>
              <c:f>'5MHz_sPUSCH_4RX'!$P$37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D72-4A1D-BBB6-91E6E6C5A11D}"/>
            </c:ext>
          </c:extLst>
        </c:ser>
        <c:ser>
          <c:idx val="15"/>
          <c:order val="15"/>
          <c:tx>
            <c:strRef>
              <c:f>'5MHz_sPUSCH_4RX'!$Q$37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D72-4A1D-BBB6-91E6E6C5A11D}"/>
            </c:ext>
          </c:extLst>
        </c:ser>
        <c:ser>
          <c:idx val="16"/>
          <c:order val="16"/>
          <c:tx>
            <c:strRef>
              <c:f>'5MHz_sPUSCH_4RX'!$R$37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'5MHz_sPUSCH_4RX'!$R$38:$R$68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D72-4A1D-BBB6-91E6E6C5A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022592"/>
        <c:axId val="105024512"/>
      </c:scatterChart>
      <c:valAx>
        <c:axId val="105022592"/>
        <c:scaling>
          <c:orientation val="minMax"/>
          <c:max val="22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83492426584"/>
              <c:y val="0.944680797763620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024512"/>
        <c:crossesAt val="0"/>
        <c:crossBetween val="midCat"/>
        <c:majorUnit val="2"/>
        <c:minorUnit val="1"/>
      </c:valAx>
      <c:valAx>
        <c:axId val="1050245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9024912388744705E-2"/>
              <c:y val="0.340425527069420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0225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68762005308086"/>
          <c:y val="4.893618232644998E-2"/>
          <c:w val="7.7094972067039094E-2"/>
          <c:h val="0.56595737897188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'10MHz_sPUSCH_4RX'!$B$37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'10MHz_sPUSCH_4RX'!$B$38:$B$68</c:f>
              <c:numCache>
                <c:formatCode>0.00</c:formatCode>
                <c:ptCount val="31"/>
                <c:pt idx="0">
                  <c:v>0</c:v>
                </c:pt>
                <c:pt idx="1">
                  <c:v>54.773759999999996</c:v>
                </c:pt>
                <c:pt idx="2">
                  <c:v>109.54751999999999</c:v>
                </c:pt>
                <c:pt idx="3">
                  <c:v>511.02488</c:v>
                </c:pt>
                <c:pt idx="4">
                  <c:v>912.50224000000003</c:v>
                </c:pt>
                <c:pt idx="5">
                  <c:v>1881.31556</c:v>
                </c:pt>
                <c:pt idx="6">
                  <c:v>2850.1288799999998</c:v>
                </c:pt>
                <c:pt idx="7">
                  <c:v>3989.4354233333333</c:v>
                </c:pt>
                <c:pt idx="8">
                  <c:v>5128.7419666666665</c:v>
                </c:pt>
                <c:pt idx="9">
                  <c:v>5789.1112775693973</c:v>
                </c:pt>
                <c:pt idx="10">
                  <c:v>6449.4805884721281</c:v>
                </c:pt>
                <c:pt idx="11">
                  <c:v>6901.7137242360641</c:v>
                </c:pt>
                <c:pt idx="12">
                  <c:v>7353.94686</c:v>
                </c:pt>
                <c:pt idx="13">
                  <c:v>8541.8691687999999</c:v>
                </c:pt>
                <c:pt idx="14">
                  <c:v>9729.7914776000016</c:v>
                </c:pt>
                <c:pt idx="15">
                  <c:v>10887.589738800001</c:v>
                </c:pt>
                <c:pt idx="16">
                  <c:v>12045.388000000001</c:v>
                </c:pt>
                <c:pt idx="17">
                  <c:v>12899.4372</c:v>
                </c:pt>
                <c:pt idx="18">
                  <c:v>13753.486399999998</c:v>
                </c:pt>
                <c:pt idx="19">
                  <c:v>13775.063199999999</c:v>
                </c:pt>
                <c:pt idx="20">
                  <c:v>13796.64</c:v>
                </c:pt>
                <c:pt idx="21">
                  <c:v>13866.181199999999</c:v>
                </c:pt>
                <c:pt idx="22">
                  <c:v>13935.722400000001</c:v>
                </c:pt>
                <c:pt idx="23">
                  <c:v>13935.861199999999</c:v>
                </c:pt>
                <c:pt idx="24">
                  <c:v>13936</c:v>
                </c:pt>
                <c:pt idx="25">
                  <c:v>13936</c:v>
                </c:pt>
                <c:pt idx="26">
                  <c:v>13936</c:v>
                </c:pt>
                <c:pt idx="27">
                  <c:v>13936</c:v>
                </c:pt>
                <c:pt idx="28">
                  <c:v>13936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3-4F2A-8863-F928AAAB06E0}"/>
            </c:ext>
          </c:extLst>
        </c:ser>
        <c:ser>
          <c:idx val="0"/>
          <c:order val="1"/>
          <c:tx>
            <c:strRef>
              <c:f>'10MHz_sPUSCH_4RX'!$C$37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3-4F2A-8863-F928AAAB06E0}"/>
            </c:ext>
          </c:extLst>
        </c:ser>
        <c:ser>
          <c:idx val="2"/>
          <c:order val="2"/>
          <c:tx>
            <c:strRef>
              <c:f>'10MHz_sPUSCH_4RX'!$D$37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3-4F2A-8863-F928AAAB06E0}"/>
            </c:ext>
          </c:extLst>
        </c:ser>
        <c:ser>
          <c:idx val="3"/>
          <c:order val="3"/>
          <c:tx>
            <c:strRef>
              <c:f>'10MHz_sPUSCH_4RX'!$E$37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3-4F2A-8863-F928AAAB06E0}"/>
            </c:ext>
          </c:extLst>
        </c:ser>
        <c:ser>
          <c:idx val="4"/>
          <c:order val="4"/>
          <c:tx>
            <c:strRef>
              <c:f>'10MHz_sPUSCH_4RX'!$F$37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3-4F2A-8863-F928AAAB06E0}"/>
            </c:ext>
          </c:extLst>
        </c:ser>
        <c:ser>
          <c:idx val="5"/>
          <c:order val="5"/>
          <c:tx>
            <c:strRef>
              <c:f>'10MHz_sPUSCH_4RX'!$G$37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3-4F2A-8863-F928AAAB06E0}"/>
            </c:ext>
          </c:extLst>
        </c:ser>
        <c:ser>
          <c:idx val="6"/>
          <c:order val="6"/>
          <c:tx>
            <c:strRef>
              <c:f>'10MHz_sPUSCH_4RX'!$H$37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3-4F2A-8863-F928AAAB06E0}"/>
            </c:ext>
          </c:extLst>
        </c:ser>
        <c:ser>
          <c:idx val="7"/>
          <c:order val="7"/>
          <c:tx>
            <c:strRef>
              <c:f>'10MHz_sPUSCH_4RX'!$I$37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3-4F2A-8863-F928AAAB06E0}"/>
            </c:ext>
          </c:extLst>
        </c:ser>
        <c:ser>
          <c:idx val="8"/>
          <c:order val="8"/>
          <c:tx>
            <c:strRef>
              <c:f>'10MHz_sPUSCH_4RX'!$J$37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3-4F2A-8863-F928AAAB06E0}"/>
            </c:ext>
          </c:extLst>
        </c:ser>
        <c:ser>
          <c:idx val="9"/>
          <c:order val="9"/>
          <c:tx>
            <c:strRef>
              <c:f>'10MHz_sPUSCH_4RX'!$K$37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3-4F2A-8863-F928AAAB06E0}"/>
            </c:ext>
          </c:extLst>
        </c:ser>
        <c:ser>
          <c:idx val="10"/>
          <c:order val="10"/>
          <c:tx>
            <c:strRef>
              <c:f>'10MHz_sPUSCH_4RX'!$L$37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3-4F2A-8863-F928AAAB06E0}"/>
            </c:ext>
          </c:extLst>
        </c:ser>
        <c:ser>
          <c:idx val="11"/>
          <c:order val="11"/>
          <c:tx>
            <c:strRef>
              <c:f>'10MHz_sPUSCH_4RX'!$M$37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3-4F2A-8863-F928AAAB06E0}"/>
            </c:ext>
          </c:extLst>
        </c:ser>
        <c:ser>
          <c:idx val="12"/>
          <c:order val="12"/>
          <c:tx>
            <c:strRef>
              <c:f>'10MHz_sPUSCH_4RX'!$N$37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43-4F2A-8863-F928AAAB06E0}"/>
            </c:ext>
          </c:extLst>
        </c:ser>
        <c:ser>
          <c:idx val="13"/>
          <c:order val="13"/>
          <c:tx>
            <c:strRef>
              <c:f>'10MHz_sPUSCH_4RX'!$O$37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43-4F2A-8863-F928AAAB06E0}"/>
            </c:ext>
          </c:extLst>
        </c:ser>
        <c:ser>
          <c:idx val="14"/>
          <c:order val="14"/>
          <c:tx>
            <c:strRef>
              <c:f>'10MHz_sPUSCH_4RX'!$P$37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43-4F2A-8863-F928AAAB06E0}"/>
            </c:ext>
          </c:extLst>
        </c:ser>
        <c:ser>
          <c:idx val="15"/>
          <c:order val="15"/>
          <c:tx>
            <c:strRef>
              <c:f>'10MHz_sPUSCH_4RX'!$Q$37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43-4F2A-8863-F928AAAB06E0}"/>
            </c:ext>
          </c:extLst>
        </c:ser>
        <c:ser>
          <c:idx val="16"/>
          <c:order val="16"/>
          <c:tx>
            <c:strRef>
              <c:f>'10MHz_sPUSCH_4RX'!$R$37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'10MHz_sPUSCH_4RX'!$R$38:$R$68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43-4F2A-8863-F928AAAB06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91456"/>
        <c:axId val="105501824"/>
      </c:scatterChart>
      <c:valAx>
        <c:axId val="105491456"/>
        <c:scaling>
          <c:orientation val="minMax"/>
          <c:max val="18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83492426584"/>
              <c:y val="0.944680797763620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501824"/>
        <c:crossesAt val="0"/>
        <c:crossBetween val="midCat"/>
        <c:majorUnit val="2"/>
        <c:minorUnit val="1"/>
      </c:valAx>
      <c:valAx>
        <c:axId val="1055018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12388744705E-2"/>
              <c:y val="0.340425527069420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549145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68762005308086"/>
          <c:y val="5.7446723714850177E-2"/>
          <c:w val="7.7094972067039094E-2"/>
          <c:h val="0.56595737897188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'15MHz_sPUSCH_4RX'!$B$37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'15MHz_sPUSCH_4RX'!$B$38:$B$68</c:f>
              <c:numCache>
                <c:formatCode>0.00</c:formatCode>
                <c:ptCount val="31"/>
                <c:pt idx="0">
                  <c:v>0</c:v>
                </c:pt>
                <c:pt idx="1">
                  <c:v>6.5062400000000009</c:v>
                </c:pt>
                <c:pt idx="2">
                  <c:v>13.012480000000002</c:v>
                </c:pt>
                <c:pt idx="3">
                  <c:v>765.03104000000008</c:v>
                </c:pt>
                <c:pt idx="4">
                  <c:v>1517.0496000000001</c:v>
                </c:pt>
                <c:pt idx="5">
                  <c:v>2981.1402400000002</c:v>
                </c:pt>
                <c:pt idx="6">
                  <c:v>4445.2308800000001</c:v>
                </c:pt>
                <c:pt idx="7">
                  <c:v>6137.2119390239577</c:v>
                </c:pt>
                <c:pt idx="8">
                  <c:v>7829.1929980479154</c:v>
                </c:pt>
                <c:pt idx="9">
                  <c:v>8764.049689608255</c:v>
                </c:pt>
                <c:pt idx="10">
                  <c:v>9698.9063811685955</c:v>
                </c:pt>
                <c:pt idx="11">
                  <c:v>10247.816498444245</c:v>
                </c:pt>
                <c:pt idx="12">
                  <c:v>10796.726615719892</c:v>
                </c:pt>
                <c:pt idx="13">
                  <c:v>12705.552454166496</c:v>
                </c:pt>
                <c:pt idx="14">
                  <c:v>14614.378292613099</c:v>
                </c:pt>
                <c:pt idx="15">
                  <c:v>16448.259146306547</c:v>
                </c:pt>
                <c:pt idx="16">
                  <c:v>18282.14</c:v>
                </c:pt>
                <c:pt idx="17">
                  <c:v>19196.949199999999</c:v>
                </c:pt>
                <c:pt idx="18">
                  <c:v>20111.758399999999</c:v>
                </c:pt>
                <c:pt idx="19">
                  <c:v>20241.535599999999</c:v>
                </c:pt>
                <c:pt idx="20">
                  <c:v>20371.3128</c:v>
                </c:pt>
                <c:pt idx="21">
                  <c:v>20417.6564</c:v>
                </c:pt>
                <c:pt idx="22">
                  <c:v>20464</c:v>
                </c:pt>
                <c:pt idx="23">
                  <c:v>20464</c:v>
                </c:pt>
                <c:pt idx="24">
                  <c:v>20464</c:v>
                </c:pt>
                <c:pt idx="25">
                  <c:v>20464</c:v>
                </c:pt>
                <c:pt idx="26">
                  <c:v>20464</c:v>
                </c:pt>
                <c:pt idx="27">
                  <c:v>20464</c:v>
                </c:pt>
                <c:pt idx="28">
                  <c:v>20464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CA-4A69-BAFD-1EC3FDA4EE14}"/>
            </c:ext>
          </c:extLst>
        </c:ser>
        <c:ser>
          <c:idx val="0"/>
          <c:order val="1"/>
          <c:tx>
            <c:strRef>
              <c:f>'15MHz_sPUSCH_4RX'!$C$37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CA-4A69-BAFD-1EC3FDA4EE14}"/>
            </c:ext>
          </c:extLst>
        </c:ser>
        <c:ser>
          <c:idx val="2"/>
          <c:order val="2"/>
          <c:tx>
            <c:strRef>
              <c:f>'15MHz_sPUSCH_4RX'!$D$37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3CA-4A69-BAFD-1EC3FDA4EE14}"/>
            </c:ext>
          </c:extLst>
        </c:ser>
        <c:ser>
          <c:idx val="3"/>
          <c:order val="3"/>
          <c:tx>
            <c:strRef>
              <c:f>'15MHz_sPUSCH_4RX'!$E$37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CA-4A69-BAFD-1EC3FDA4EE14}"/>
            </c:ext>
          </c:extLst>
        </c:ser>
        <c:ser>
          <c:idx val="4"/>
          <c:order val="4"/>
          <c:tx>
            <c:strRef>
              <c:f>'15MHz_sPUSCH_4RX'!$F$37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3CA-4A69-BAFD-1EC3FDA4EE14}"/>
            </c:ext>
          </c:extLst>
        </c:ser>
        <c:ser>
          <c:idx val="5"/>
          <c:order val="5"/>
          <c:tx>
            <c:strRef>
              <c:f>'15MHz_sPUSCH_4RX'!$G$37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3CA-4A69-BAFD-1EC3FDA4EE14}"/>
            </c:ext>
          </c:extLst>
        </c:ser>
        <c:ser>
          <c:idx val="6"/>
          <c:order val="6"/>
          <c:tx>
            <c:strRef>
              <c:f>'15MHz_sPUSCH_4RX'!$H$37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3CA-4A69-BAFD-1EC3FDA4EE14}"/>
            </c:ext>
          </c:extLst>
        </c:ser>
        <c:ser>
          <c:idx val="7"/>
          <c:order val="7"/>
          <c:tx>
            <c:strRef>
              <c:f>'15MHz_sPUSCH_4RX'!$I$37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3CA-4A69-BAFD-1EC3FDA4EE14}"/>
            </c:ext>
          </c:extLst>
        </c:ser>
        <c:ser>
          <c:idx val="8"/>
          <c:order val="8"/>
          <c:tx>
            <c:strRef>
              <c:f>'15MHz_sPUSCH_4RX'!$J$37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3CA-4A69-BAFD-1EC3FDA4EE14}"/>
            </c:ext>
          </c:extLst>
        </c:ser>
        <c:ser>
          <c:idx val="9"/>
          <c:order val="9"/>
          <c:tx>
            <c:strRef>
              <c:f>'15MHz_sPUSCH_4RX'!$K$37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3CA-4A69-BAFD-1EC3FDA4EE14}"/>
            </c:ext>
          </c:extLst>
        </c:ser>
        <c:ser>
          <c:idx val="10"/>
          <c:order val="10"/>
          <c:tx>
            <c:strRef>
              <c:f>'15MHz_sPUSCH_4RX'!$L$37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3CA-4A69-BAFD-1EC3FDA4EE14}"/>
            </c:ext>
          </c:extLst>
        </c:ser>
        <c:ser>
          <c:idx val="11"/>
          <c:order val="11"/>
          <c:tx>
            <c:strRef>
              <c:f>'15MHz_sPUSCH_4RX'!$M$37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3CA-4A69-BAFD-1EC3FDA4EE14}"/>
            </c:ext>
          </c:extLst>
        </c:ser>
        <c:ser>
          <c:idx val="12"/>
          <c:order val="12"/>
          <c:tx>
            <c:strRef>
              <c:f>'15MHz_sPUSCH_4RX'!$N$37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CA-4A69-BAFD-1EC3FDA4EE14}"/>
            </c:ext>
          </c:extLst>
        </c:ser>
        <c:ser>
          <c:idx val="13"/>
          <c:order val="13"/>
          <c:tx>
            <c:strRef>
              <c:f>'15MHz_sPUSCH_4RX'!$O$37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3CA-4A69-BAFD-1EC3FDA4EE14}"/>
            </c:ext>
          </c:extLst>
        </c:ser>
        <c:ser>
          <c:idx val="14"/>
          <c:order val="14"/>
          <c:tx>
            <c:strRef>
              <c:f>'15MHz_sPUSCH_4RX'!$P$37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3CA-4A69-BAFD-1EC3FDA4EE14}"/>
            </c:ext>
          </c:extLst>
        </c:ser>
        <c:ser>
          <c:idx val="15"/>
          <c:order val="15"/>
          <c:tx>
            <c:strRef>
              <c:f>'15MHz_sPUSCH_4RX'!$Q$37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3CA-4A69-BAFD-1EC3FDA4EE14}"/>
            </c:ext>
          </c:extLst>
        </c:ser>
        <c:ser>
          <c:idx val="16"/>
          <c:order val="16"/>
          <c:tx>
            <c:strRef>
              <c:f>'15MHz_sPUSCH_4RX'!$R$37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'15MHz_sPUSCH_4RX'!$R$38:$R$68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3CA-4A69-BAFD-1EC3FDA4E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91648"/>
        <c:axId val="106093568"/>
      </c:scatterChart>
      <c:valAx>
        <c:axId val="106091648"/>
        <c:scaling>
          <c:orientation val="minMax"/>
          <c:max val="22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6885874837"/>
              <c:y val="0.944680684145251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093568"/>
        <c:crossesAt val="0"/>
        <c:crossBetween val="midCat"/>
        <c:majorUnit val="2"/>
        <c:minorUnit val="1"/>
      </c:valAx>
      <c:valAx>
        <c:axId val="1060935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80491492414E-2"/>
              <c:y val="0.3404253699056853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09164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3194263591712"/>
          <c:y val="5.7446742234143824E-2"/>
          <c:w val="7.675193209061959E-2"/>
          <c:h val="0.5531915433647723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30024"/>
          <c:h val="0.84893617021276557"/>
        </c:manualLayout>
      </c:layout>
      <c:scatterChart>
        <c:scatterStyle val="lineMarker"/>
        <c:varyColors val="0"/>
        <c:ser>
          <c:idx val="1"/>
          <c:order val="0"/>
          <c:tx>
            <c:strRef>
              <c:f>'20MHz_sPUSCH_4RX'!$B$37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20884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20884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'20MHz_sPUSCH_4RX'!$B$38:$B$68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705.10628000000008</c:v>
                </c:pt>
                <c:pt idx="4">
                  <c:v>1410.2125600000002</c:v>
                </c:pt>
                <c:pt idx="5">
                  <c:v>3625.0369999999998</c:v>
                </c:pt>
                <c:pt idx="6">
                  <c:v>5839.8614399999997</c:v>
                </c:pt>
                <c:pt idx="7">
                  <c:v>8377.7873636974782</c:v>
                </c:pt>
                <c:pt idx="8">
                  <c:v>10915.713287394958</c:v>
                </c:pt>
                <c:pt idx="9">
                  <c:v>12320.888533685276</c:v>
                </c:pt>
                <c:pt idx="10">
                  <c:v>13726.063779975597</c:v>
                </c:pt>
                <c:pt idx="11">
                  <c:v>14274.388716187799</c:v>
                </c:pt>
                <c:pt idx="12">
                  <c:v>14822.713652400002</c:v>
                </c:pt>
                <c:pt idx="13">
                  <c:v>16413.902426200002</c:v>
                </c:pt>
                <c:pt idx="14">
                  <c:v>18005.091199999999</c:v>
                </c:pt>
                <c:pt idx="15">
                  <c:v>21777.996999999999</c:v>
                </c:pt>
                <c:pt idx="16">
                  <c:v>25550.9028</c:v>
                </c:pt>
                <c:pt idx="17">
                  <c:v>26984.9548</c:v>
                </c:pt>
                <c:pt idx="18">
                  <c:v>28419.006799999999</c:v>
                </c:pt>
                <c:pt idx="19">
                  <c:v>28678.321000000004</c:v>
                </c:pt>
                <c:pt idx="20">
                  <c:v>28937.635200000004</c:v>
                </c:pt>
                <c:pt idx="21">
                  <c:v>28940.817600000002</c:v>
                </c:pt>
                <c:pt idx="22">
                  <c:v>28944</c:v>
                </c:pt>
                <c:pt idx="23">
                  <c:v>28944</c:v>
                </c:pt>
                <c:pt idx="24">
                  <c:v>28944</c:v>
                </c:pt>
                <c:pt idx="25">
                  <c:v>28944</c:v>
                </c:pt>
                <c:pt idx="26">
                  <c:v>28944</c:v>
                </c:pt>
                <c:pt idx="27">
                  <c:v>28944</c:v>
                </c:pt>
                <c:pt idx="28">
                  <c:v>28944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281-4FED-801B-E985DCF7D715}"/>
            </c:ext>
          </c:extLst>
        </c:ser>
        <c:ser>
          <c:idx val="0"/>
          <c:order val="1"/>
          <c:tx>
            <c:strRef>
              <c:f>'20MHz_sPUSCH_4RX'!$C$37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9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'20MHz_sPUSCH_4RX'!$C$38:$C$68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81-4FED-801B-E985DCF7D715}"/>
            </c:ext>
          </c:extLst>
        </c:ser>
        <c:ser>
          <c:idx val="2"/>
          <c:order val="2"/>
          <c:tx>
            <c:strRef>
              <c:f>'20MHz_sPUSCH_4RX'!$D$37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'20MHz_sPUSCH_4RX'!$D$38:$D$68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281-4FED-801B-E985DCF7D715}"/>
            </c:ext>
          </c:extLst>
        </c:ser>
        <c:ser>
          <c:idx val="3"/>
          <c:order val="3"/>
          <c:tx>
            <c:strRef>
              <c:f>'20MHz_sPUSCH_4RX'!$E$37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00ABEA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'20MHz_sPUSCH_4RX'!$E$38:$E$68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81-4FED-801B-E985DCF7D715}"/>
            </c:ext>
          </c:extLst>
        </c:ser>
        <c:ser>
          <c:idx val="4"/>
          <c:order val="4"/>
          <c:tx>
            <c:strRef>
              <c:f>'20MHz_sPUSCH_4RX'!$F$37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4600A5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'20MHz_sPUSCH_4RX'!$F$38:$F$68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281-4FED-801B-E985DCF7D715}"/>
            </c:ext>
          </c:extLst>
        </c:ser>
        <c:ser>
          <c:idx val="5"/>
          <c:order val="5"/>
          <c:tx>
            <c:strRef>
              <c:f>'20MHz_sPUSCH_4RX'!$G$37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'20MHz_sPUSCH_4RX'!$G$38:$G$68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281-4FED-801B-E985DCF7D715}"/>
            </c:ext>
          </c:extLst>
        </c:ser>
        <c:ser>
          <c:idx val="6"/>
          <c:order val="6"/>
          <c:tx>
            <c:strRef>
              <c:f>'20MHz_sPUSCH_4RX'!$H$37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'20MHz_sPUSCH_4RX'!$H$38:$H$68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281-4FED-801B-E985DCF7D715}"/>
            </c:ext>
          </c:extLst>
        </c:ser>
        <c:ser>
          <c:idx val="7"/>
          <c:order val="7"/>
          <c:tx>
            <c:strRef>
              <c:f>'20MHz_sPUSCH_4RX'!$I$37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00D4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'20MHz_sPUSCH_4RX'!$I$38:$I$68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281-4FED-801B-E985DCF7D715}"/>
            </c:ext>
          </c:extLst>
        </c:ser>
        <c:ser>
          <c:idx val="8"/>
          <c:order val="8"/>
          <c:tx>
            <c:strRef>
              <c:f>'20MHz_sPUSCH_4RX'!$J$37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'20MHz_sPUSCH_4RX'!$J$38:$J$68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281-4FED-801B-E985DCF7D715}"/>
            </c:ext>
          </c:extLst>
        </c:ser>
        <c:ser>
          <c:idx val="9"/>
          <c:order val="9"/>
          <c:tx>
            <c:strRef>
              <c:f>'20MHz_sPUSCH_4RX'!$K$37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'20MHz_sPUSCH_4RX'!$K$38:$K$68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281-4FED-801B-E985DCF7D715}"/>
            </c:ext>
          </c:extLst>
        </c:ser>
        <c:ser>
          <c:idx val="10"/>
          <c:order val="10"/>
          <c:tx>
            <c:strRef>
              <c:f>'20MHz_sPUSCH_4RX'!$L$37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'20MHz_sPUSCH_4RX'!$L$38:$L$68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281-4FED-801B-E985DCF7D715}"/>
            </c:ext>
          </c:extLst>
        </c:ser>
        <c:ser>
          <c:idx val="11"/>
          <c:order val="11"/>
          <c:tx>
            <c:strRef>
              <c:f>'20MHz_sPUSCH_4RX'!$M$37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'20MHz_sPUSCH_4RX'!$M$38:$M$68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281-4FED-801B-E985DCF7D715}"/>
            </c:ext>
          </c:extLst>
        </c:ser>
        <c:ser>
          <c:idx val="12"/>
          <c:order val="12"/>
          <c:tx>
            <c:strRef>
              <c:f>'20MHz_sPUSCH_4RX'!$N$37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'20MHz_sPUSCH_4RX'!$N$38:$N$68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281-4FED-801B-E985DCF7D715}"/>
            </c:ext>
          </c:extLst>
        </c:ser>
        <c:ser>
          <c:idx val="13"/>
          <c:order val="13"/>
          <c:tx>
            <c:strRef>
              <c:f>'20MHz_sPUSCH_4RX'!$O$37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'20MHz_sPUSCH_4RX'!$O$38:$O$68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281-4FED-801B-E985DCF7D715}"/>
            </c:ext>
          </c:extLst>
        </c:ser>
        <c:ser>
          <c:idx val="14"/>
          <c:order val="14"/>
          <c:tx>
            <c:strRef>
              <c:f>'20MHz_sPUSCH_4RX'!$P$37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'20MHz_sPUSCH_4RX'!$P$38:$P$68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281-4FED-801B-E985DCF7D715}"/>
            </c:ext>
          </c:extLst>
        </c:ser>
        <c:ser>
          <c:idx val="15"/>
          <c:order val="15"/>
          <c:tx>
            <c:strRef>
              <c:f>'20MHz_sPUSCH_4RX'!$Q$37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'20MHz_sPUSCH_4RX'!$Q$38:$Q$68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281-4FED-801B-E985DCF7D715}"/>
            </c:ext>
          </c:extLst>
        </c:ser>
        <c:ser>
          <c:idx val="16"/>
          <c:order val="16"/>
          <c:tx>
            <c:strRef>
              <c:f>'20MHz_sPUSCH_4RX'!$R$37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'20MHz_sPUSCH_4RX'!$A$38:$A$68</c:f>
              <c:numCache>
                <c:formatCode>General</c:formatCode>
                <c:ptCount val="31"/>
                <c:pt idx="0">
                  <c:v>-8</c:v>
                </c:pt>
                <c:pt idx="1">
                  <c:v>-7</c:v>
                </c:pt>
                <c:pt idx="2">
                  <c:v>-6</c:v>
                </c:pt>
                <c:pt idx="3">
                  <c:v>-5</c:v>
                </c:pt>
                <c:pt idx="4">
                  <c:v>-4</c:v>
                </c:pt>
                <c:pt idx="5">
                  <c:v>-3</c:v>
                </c:pt>
                <c:pt idx="6">
                  <c:v>-2</c:v>
                </c:pt>
                <c:pt idx="7">
                  <c:v>-1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4</c:v>
                </c:pt>
                <c:pt idx="13">
                  <c:v>5</c:v>
                </c:pt>
                <c:pt idx="14">
                  <c:v>6</c:v>
                </c:pt>
                <c:pt idx="15">
                  <c:v>7</c:v>
                </c:pt>
                <c:pt idx="16">
                  <c:v>8</c:v>
                </c:pt>
                <c:pt idx="17">
                  <c:v>9</c:v>
                </c:pt>
                <c:pt idx="18">
                  <c:v>10</c:v>
                </c:pt>
                <c:pt idx="19">
                  <c:v>11</c:v>
                </c:pt>
                <c:pt idx="20">
                  <c:v>12</c:v>
                </c:pt>
                <c:pt idx="21">
                  <c:v>13</c:v>
                </c:pt>
                <c:pt idx="22">
                  <c:v>14</c:v>
                </c:pt>
                <c:pt idx="23">
                  <c:v>15</c:v>
                </c:pt>
                <c:pt idx="24">
                  <c:v>16</c:v>
                </c:pt>
                <c:pt idx="25">
                  <c:v>17</c:v>
                </c:pt>
                <c:pt idx="26">
                  <c:v>18</c:v>
                </c:pt>
                <c:pt idx="27">
                  <c:v>19</c:v>
                </c:pt>
                <c:pt idx="28">
                  <c:v>20</c:v>
                </c:pt>
                <c:pt idx="29">
                  <c:v>21</c:v>
                </c:pt>
                <c:pt idx="30">
                  <c:v>22</c:v>
                </c:pt>
              </c:numCache>
            </c:numRef>
          </c:xVal>
          <c:yVal>
            <c:numRef>
              <c:f>'20MHz_sPUSCH_4RX'!$R$38:$R$68</c:f>
              <c:numCache>
                <c:formatCode>0.00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281-4FED-801B-E985DCF7D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68704"/>
        <c:axId val="106599552"/>
      </c:scatterChart>
      <c:valAx>
        <c:axId val="106568704"/>
        <c:scaling>
          <c:orientation val="minMax"/>
          <c:max val="18"/>
          <c:min val="-8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83492426584"/>
              <c:y val="0.9446807977636201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99552"/>
        <c:crossesAt val="0"/>
        <c:crossBetween val="midCat"/>
        <c:majorUnit val="2"/>
        <c:minorUnit val="1"/>
      </c:valAx>
      <c:valAx>
        <c:axId val="1065995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912388744705E-2"/>
              <c:y val="0.3404255270694204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6870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68762005308086"/>
          <c:y val="5.7446723714850177E-2"/>
          <c:w val="7.7094972067039094E-2"/>
          <c:h val="0.5659573789718801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ja-JP" sz="5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22" r="0.750000000000002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'5MHz_sPUCCH_Format1a_2RX'!$B$36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'5MHz_sPUCCH_Format1a_2RX'!$A$37:$A$58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'5MHz_sPUCCH_Format1a_2RX'!$B$37:$B$58</c:f>
              <c:numCache>
                <c:formatCode>0.0000</c:formatCode>
                <c:ptCount val="22"/>
                <c:pt idx="2">
                  <c:v>0.70395244889786313</c:v>
                </c:pt>
                <c:pt idx="3">
                  <c:v>0.60778512469222079</c:v>
                </c:pt>
                <c:pt idx="4">
                  <c:v>0.49696914327081276</c:v>
                </c:pt>
                <c:pt idx="5">
                  <c:v>0.38545655939678142</c:v>
                </c:pt>
                <c:pt idx="6">
                  <c:v>0.28315352805230204</c:v>
                </c:pt>
                <c:pt idx="7">
                  <c:v>0.19380805096729289</c:v>
                </c:pt>
                <c:pt idx="8">
                  <c:v>0.12339635718941559</c:v>
                </c:pt>
                <c:pt idx="9">
                  <c:v>7.3038503042807082E-2</c:v>
                </c:pt>
                <c:pt idx="10">
                  <c:v>4.0639626831099541E-2</c:v>
                </c:pt>
                <c:pt idx="11">
                  <c:v>2.1641719516286202E-2</c:v>
                </c:pt>
                <c:pt idx="12">
                  <c:v>1.1106407450598252E-2</c:v>
                </c:pt>
                <c:pt idx="13">
                  <c:v>5.5126013727588826E-3</c:v>
                </c:pt>
                <c:pt idx="14">
                  <c:v>2.6517995495135703E-3</c:v>
                </c:pt>
                <c:pt idx="15">
                  <c:v>1.1701464879630664E-3</c:v>
                </c:pt>
                <c:pt idx="16">
                  <c:v>4.77909657768761E-4</c:v>
                </c:pt>
                <c:pt idx="17">
                  <c:v>1.9968370101758814E-4</c:v>
                </c:pt>
                <c:pt idx="18">
                  <c:v>7.3217357039782316E-5</c:v>
                </c:pt>
                <c:pt idx="19">
                  <c:v>3.8605515530067034E-5</c:v>
                </c:pt>
                <c:pt idx="20">
                  <c:v>1.4643471407956463E-5</c:v>
                </c:pt>
                <c:pt idx="21">
                  <c:v>7.9873480407035264E-6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971-4232-9932-2405A4EDF7AE}"/>
            </c:ext>
          </c:extLst>
        </c:ser>
        <c:ser>
          <c:idx val="0"/>
          <c:order val="1"/>
          <c:tx>
            <c:strRef>
              <c:f>'5MHz_sPUCCH_Format1a_2RX'!$C$36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971-4232-9932-2405A4EDF7AE}"/>
            </c:ext>
          </c:extLst>
        </c:ser>
        <c:ser>
          <c:idx val="1"/>
          <c:order val="2"/>
          <c:tx>
            <c:strRef>
              <c:f>'5MHz_sPUCCH_Format1a_2RX'!$D$36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971-4232-9932-2405A4EDF7AE}"/>
            </c:ext>
          </c:extLst>
        </c:ser>
        <c:ser>
          <c:idx val="2"/>
          <c:order val="3"/>
          <c:tx>
            <c:strRef>
              <c:f>'5MHz_sPUCCH_Format1a_2RX'!$E$36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971-4232-9932-2405A4EDF7AE}"/>
            </c:ext>
          </c:extLst>
        </c:ser>
        <c:ser>
          <c:idx val="3"/>
          <c:order val="4"/>
          <c:tx>
            <c:strRef>
              <c:f>'5MHz_sPUCCH_Format1a_2RX'!$F$36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971-4232-9932-2405A4EDF7AE}"/>
            </c:ext>
          </c:extLst>
        </c:ser>
        <c:ser>
          <c:idx val="4"/>
          <c:order val="5"/>
          <c:tx>
            <c:strRef>
              <c:f>'5MHz_sPUCCH_Format1a_2RX'!$G$36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971-4232-9932-2405A4EDF7AE}"/>
            </c:ext>
          </c:extLst>
        </c:ser>
        <c:ser>
          <c:idx val="5"/>
          <c:order val="6"/>
          <c:tx>
            <c:strRef>
              <c:f>'5MHz_sPUCCH_Format1a_2RX'!$H$36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971-4232-9932-2405A4EDF7AE}"/>
            </c:ext>
          </c:extLst>
        </c:ser>
        <c:ser>
          <c:idx val="6"/>
          <c:order val="7"/>
          <c:tx>
            <c:strRef>
              <c:f>'5MHz_sPUCCH_Format1a_2RX'!$I$36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971-4232-9932-2405A4EDF7AE}"/>
            </c:ext>
          </c:extLst>
        </c:ser>
        <c:ser>
          <c:idx val="7"/>
          <c:order val="8"/>
          <c:tx>
            <c:strRef>
              <c:f>'5MHz_sPUCCH_Format1a_2RX'!$J$36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971-4232-9932-2405A4EDF7AE}"/>
            </c:ext>
          </c:extLst>
        </c:ser>
        <c:ser>
          <c:idx val="8"/>
          <c:order val="9"/>
          <c:tx>
            <c:strRef>
              <c:f>'5MHz_sPUCCH_Format1a_2RX'!$K$36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971-4232-9932-2405A4EDF7AE}"/>
            </c:ext>
          </c:extLst>
        </c:ser>
        <c:ser>
          <c:idx val="9"/>
          <c:order val="10"/>
          <c:tx>
            <c:strRef>
              <c:f>'5MHz_sPUCCH_Format1a_2RX'!$L$36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'5MHz_sPUCCH_Format1a_2RX'!$L$37:$L$55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971-4232-9932-2405A4EDF7AE}"/>
            </c:ext>
          </c:extLst>
        </c:ser>
        <c:ser>
          <c:idx val="10"/>
          <c:order val="11"/>
          <c:tx>
            <c:strRef>
              <c:f>'5MHz_sPUCCH_Format1a_2RX'!$M$36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971-4232-9932-2405A4EDF7AE}"/>
            </c:ext>
          </c:extLst>
        </c:ser>
        <c:ser>
          <c:idx val="12"/>
          <c:order val="12"/>
          <c:tx>
            <c:strRef>
              <c:f>'5MHz_sPUCCH_Format1a_2RX'!$N$36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971-4232-9932-2405A4EDF7AE}"/>
            </c:ext>
          </c:extLst>
        </c:ser>
        <c:ser>
          <c:idx val="13"/>
          <c:order val="13"/>
          <c:tx>
            <c:strRef>
              <c:f>'5MHz_sPUCCH_Format1a_2RX'!$O$36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971-4232-9932-2405A4EDF7AE}"/>
            </c:ext>
          </c:extLst>
        </c:ser>
        <c:ser>
          <c:idx val="14"/>
          <c:order val="14"/>
          <c:tx>
            <c:strRef>
              <c:f>'5MHz_sPUCCH_Format1a_2RX'!$P$36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971-4232-9932-2405A4EDF7AE}"/>
            </c:ext>
          </c:extLst>
        </c:ser>
        <c:ser>
          <c:idx val="15"/>
          <c:order val="15"/>
          <c:tx>
            <c:strRef>
              <c:f>'5MHz_sPUCCH_Format1a_2RX'!$Q$36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971-4232-9932-2405A4EDF7AE}"/>
            </c:ext>
          </c:extLst>
        </c:ser>
        <c:ser>
          <c:idx val="16"/>
          <c:order val="16"/>
          <c:tx>
            <c:strRef>
              <c:f>'5MHz_sPUCCH_Format1a_2RX'!$R$36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971-4232-9932-2405A4EDF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29696"/>
        <c:axId val="106864640"/>
      </c:scatterChart>
      <c:valAx>
        <c:axId val="106829696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64640"/>
        <c:crosses val="autoZero"/>
        <c:crossBetween val="midCat"/>
        <c:majorUnit val="1"/>
        <c:minorUnit val="0.5"/>
      </c:valAx>
      <c:valAx>
        <c:axId val="106864640"/>
        <c:scaling>
          <c:logBase val="10"/>
          <c:orientation val="minMax"/>
          <c:max val="1"/>
          <c:min val="1.0000000000000023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8296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'10MHz_sPUCCH_Format1a_2RX'!$B$36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'10MHz_sPUCCH_Format1a_2RX'!$A$37:$A$58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'10MHz_sPUCCH_Format1a_2RX'!$B$37:$B$58</c:f>
              <c:numCache>
                <c:formatCode>0.0000</c:formatCode>
                <c:ptCount val="22"/>
                <c:pt idx="2">
                  <c:v>0.70211439260812891</c:v>
                </c:pt>
                <c:pt idx="3">
                  <c:v>0.60946611851782695</c:v>
                </c:pt>
                <c:pt idx="4">
                  <c:v>0.50466261758366515</c:v>
                </c:pt>
                <c:pt idx="5">
                  <c:v>0.39213836115897438</c:v>
                </c:pt>
                <c:pt idx="6">
                  <c:v>0.28932214519655342</c:v>
                </c:pt>
                <c:pt idx="7">
                  <c:v>0.19688065148864972</c:v>
                </c:pt>
                <c:pt idx="8">
                  <c:v>0.12638023808729024</c:v>
                </c:pt>
                <c:pt idx="9">
                  <c:v>7.6134945793122938E-2</c:v>
                </c:pt>
                <c:pt idx="10">
                  <c:v>4.3696946459192039E-2</c:v>
                </c:pt>
                <c:pt idx="11">
                  <c:v>2.3651095419156259E-2</c:v>
                </c:pt>
                <c:pt idx="12">
                  <c:v>1.203123835085365E-2</c:v>
                </c:pt>
                <c:pt idx="13">
                  <c:v>5.9803389036222855E-3</c:v>
                </c:pt>
                <c:pt idx="14">
                  <c:v>2.7332225665931773E-3</c:v>
                </c:pt>
                <c:pt idx="15">
                  <c:v>1.2075172274232887E-3</c:v>
                </c:pt>
                <c:pt idx="16">
                  <c:v>4.9259247425205823E-4</c:v>
                </c:pt>
                <c:pt idx="17">
                  <c:v>1.8505501059739487E-4</c:v>
                </c:pt>
                <c:pt idx="18">
                  <c:v>7.4554536643554753E-5</c:v>
                </c:pt>
                <c:pt idx="19">
                  <c:v>1.996996517238074E-5</c:v>
                </c:pt>
                <c:pt idx="20">
                  <c:v>5.3253240459681971E-6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6C-43D5-9D0F-E105546C9AAA}"/>
            </c:ext>
          </c:extLst>
        </c:ser>
        <c:ser>
          <c:idx val="0"/>
          <c:order val="1"/>
          <c:tx>
            <c:strRef>
              <c:f>'10MHz_sPUCCH_Format1a_2RX'!$C$36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6C-43D5-9D0F-E105546C9AAA}"/>
            </c:ext>
          </c:extLst>
        </c:ser>
        <c:ser>
          <c:idx val="1"/>
          <c:order val="2"/>
          <c:tx>
            <c:strRef>
              <c:f>'10MHz_sPUCCH_Format1a_2RX'!$D$36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6C-43D5-9D0F-E105546C9AAA}"/>
            </c:ext>
          </c:extLst>
        </c:ser>
        <c:ser>
          <c:idx val="2"/>
          <c:order val="3"/>
          <c:tx>
            <c:strRef>
              <c:f>'10MHz_sPUCCH_Format1a_2RX'!$E$36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6C-43D5-9D0F-E105546C9AAA}"/>
            </c:ext>
          </c:extLst>
        </c:ser>
        <c:ser>
          <c:idx val="3"/>
          <c:order val="4"/>
          <c:tx>
            <c:strRef>
              <c:f>'10MHz_sPUCCH_Format1a_2RX'!$F$36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6C-43D5-9D0F-E105546C9AAA}"/>
            </c:ext>
          </c:extLst>
        </c:ser>
        <c:ser>
          <c:idx val="4"/>
          <c:order val="5"/>
          <c:tx>
            <c:strRef>
              <c:f>'10MHz_sPUCCH_Format1a_2RX'!$G$36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6C-43D5-9D0F-E105546C9AAA}"/>
            </c:ext>
          </c:extLst>
        </c:ser>
        <c:ser>
          <c:idx val="5"/>
          <c:order val="6"/>
          <c:tx>
            <c:strRef>
              <c:f>'10MHz_sPUCCH_Format1a_2RX'!$H$36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6C-43D5-9D0F-E105546C9AAA}"/>
            </c:ext>
          </c:extLst>
        </c:ser>
        <c:ser>
          <c:idx val="6"/>
          <c:order val="7"/>
          <c:tx>
            <c:strRef>
              <c:f>'10MHz_sPUCCH_Format1a_2RX'!$I$36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6C-43D5-9D0F-E105546C9AAA}"/>
            </c:ext>
          </c:extLst>
        </c:ser>
        <c:ser>
          <c:idx val="7"/>
          <c:order val="8"/>
          <c:tx>
            <c:strRef>
              <c:f>'10MHz_sPUCCH_Format1a_2RX'!$J$36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6C-43D5-9D0F-E105546C9AAA}"/>
            </c:ext>
          </c:extLst>
        </c:ser>
        <c:ser>
          <c:idx val="8"/>
          <c:order val="9"/>
          <c:tx>
            <c:strRef>
              <c:f>'10MHz_sPUCCH_Format1a_2RX'!$K$36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6C-43D5-9D0F-E105546C9AAA}"/>
            </c:ext>
          </c:extLst>
        </c:ser>
        <c:ser>
          <c:idx val="9"/>
          <c:order val="10"/>
          <c:tx>
            <c:strRef>
              <c:f>'10MHz_sPUCCH_Format1a_2RX'!$L$36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'10MHz_sPUCCH_Format1a_2RX'!$L$37:$L$55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6C-43D5-9D0F-E105546C9AAA}"/>
            </c:ext>
          </c:extLst>
        </c:ser>
        <c:ser>
          <c:idx val="10"/>
          <c:order val="11"/>
          <c:tx>
            <c:strRef>
              <c:f>'10MHz_sPUCCH_Format1a_2RX'!$M$36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6C-43D5-9D0F-E105546C9AAA}"/>
            </c:ext>
          </c:extLst>
        </c:ser>
        <c:ser>
          <c:idx val="12"/>
          <c:order val="12"/>
          <c:tx>
            <c:strRef>
              <c:f>'10MHz_sPUCCH_Format1a_2RX'!$N$36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6C-43D5-9D0F-E105546C9AAA}"/>
            </c:ext>
          </c:extLst>
        </c:ser>
        <c:ser>
          <c:idx val="13"/>
          <c:order val="13"/>
          <c:tx>
            <c:strRef>
              <c:f>'10MHz_sPUCCH_Format1a_2RX'!$O$36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6C-43D5-9D0F-E105546C9AAA}"/>
            </c:ext>
          </c:extLst>
        </c:ser>
        <c:ser>
          <c:idx val="14"/>
          <c:order val="14"/>
          <c:tx>
            <c:strRef>
              <c:f>'10MHz_sPUCCH_Format1a_2RX'!$P$36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6C-43D5-9D0F-E105546C9AAA}"/>
            </c:ext>
          </c:extLst>
        </c:ser>
        <c:ser>
          <c:idx val="15"/>
          <c:order val="15"/>
          <c:tx>
            <c:strRef>
              <c:f>'10MHz_sPUCCH_Format1a_2RX'!$Q$36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6C-43D5-9D0F-E105546C9AAA}"/>
            </c:ext>
          </c:extLst>
        </c:ser>
        <c:ser>
          <c:idx val="16"/>
          <c:order val="16"/>
          <c:tx>
            <c:strRef>
              <c:f>'10MHz_sPUCCH_Format1a_2RX'!$R$36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6C-43D5-9D0F-E105546C9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315584"/>
        <c:axId val="107317504"/>
      </c:scatterChart>
      <c:valAx>
        <c:axId val="107315584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17504"/>
        <c:crosses val="autoZero"/>
        <c:crossBetween val="midCat"/>
        <c:majorUnit val="1"/>
        <c:minorUnit val="0.5"/>
      </c:valAx>
      <c:valAx>
        <c:axId val="107317504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731558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'15MHz_sPUCCH_Format1a_2RX'!$B$36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'15MHz_sPUCCH_Format1a_2RX'!$A$37:$A$58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'15MHz_sPUCCH_Format1a_2RX'!$B$37:$B$58</c:f>
              <c:numCache>
                <c:formatCode>0.0000</c:formatCode>
                <c:ptCount val="22"/>
                <c:pt idx="2">
                  <c:v>0.70739462587331126</c:v>
                </c:pt>
                <c:pt idx="3">
                  <c:v>0.61249753929409101</c:v>
                </c:pt>
                <c:pt idx="4">
                  <c:v>0.50711491967616629</c:v>
                </c:pt>
                <c:pt idx="5">
                  <c:v>0.39703675874829392</c:v>
                </c:pt>
                <c:pt idx="6">
                  <c:v>0.29138059024379587</c:v>
                </c:pt>
                <c:pt idx="7">
                  <c:v>0.20317278351074686</c:v>
                </c:pt>
                <c:pt idx="8">
                  <c:v>0.130407603285533</c:v>
                </c:pt>
                <c:pt idx="9">
                  <c:v>7.943648074990857E-2</c:v>
                </c:pt>
                <c:pt idx="10">
                  <c:v>4.531279398871884E-2</c:v>
                </c:pt>
                <c:pt idx="11">
                  <c:v>2.4459861407462858E-2</c:v>
                </c:pt>
                <c:pt idx="12">
                  <c:v>1.2496814079699383E-2</c:v>
                </c:pt>
                <c:pt idx="13">
                  <c:v>6.0809377214298002E-3</c:v>
                </c:pt>
                <c:pt idx="14">
                  <c:v>2.8049442814231823E-3</c:v>
                </c:pt>
                <c:pt idx="15">
                  <c:v>1.2757025371268136E-3</c:v>
                </c:pt>
                <c:pt idx="16">
                  <c:v>5.3643558569558484E-4</c:v>
                </c:pt>
                <c:pt idx="17">
                  <c:v>2.2951970333243924E-4</c:v>
                </c:pt>
                <c:pt idx="18">
                  <c:v>9.474359846862318E-5</c:v>
                </c:pt>
                <c:pt idx="19">
                  <c:v>4.0032506395192901E-5</c:v>
                </c:pt>
                <c:pt idx="20">
                  <c:v>1.6013002558077157E-5</c:v>
                </c:pt>
                <c:pt idx="21">
                  <c:v>1.3344168798397631E-5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5B-4D0D-9B7F-9C9A8F868E1B}"/>
            </c:ext>
          </c:extLst>
        </c:ser>
        <c:ser>
          <c:idx val="0"/>
          <c:order val="1"/>
          <c:tx>
            <c:strRef>
              <c:f>'15MHz_sPUCCH_Format1a_2RX'!$C$36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5B-4D0D-9B7F-9C9A8F868E1B}"/>
            </c:ext>
          </c:extLst>
        </c:ser>
        <c:ser>
          <c:idx val="1"/>
          <c:order val="2"/>
          <c:tx>
            <c:strRef>
              <c:f>'15MHz_sPUCCH_Format1a_2RX'!$D$36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15B-4D0D-9B7F-9C9A8F868E1B}"/>
            </c:ext>
          </c:extLst>
        </c:ser>
        <c:ser>
          <c:idx val="2"/>
          <c:order val="3"/>
          <c:tx>
            <c:strRef>
              <c:f>'15MHz_sPUCCH_Format1a_2RX'!$E$36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15B-4D0D-9B7F-9C9A8F868E1B}"/>
            </c:ext>
          </c:extLst>
        </c:ser>
        <c:ser>
          <c:idx val="3"/>
          <c:order val="4"/>
          <c:tx>
            <c:strRef>
              <c:f>'15MHz_sPUCCH_Format1a_2RX'!$F$36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15B-4D0D-9B7F-9C9A8F868E1B}"/>
            </c:ext>
          </c:extLst>
        </c:ser>
        <c:ser>
          <c:idx val="4"/>
          <c:order val="5"/>
          <c:tx>
            <c:strRef>
              <c:f>'15MHz_sPUCCH_Format1a_2RX'!$G$36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15B-4D0D-9B7F-9C9A8F868E1B}"/>
            </c:ext>
          </c:extLst>
        </c:ser>
        <c:ser>
          <c:idx val="5"/>
          <c:order val="6"/>
          <c:tx>
            <c:strRef>
              <c:f>'15MHz_sPUCCH_Format1a_2RX'!$H$36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15B-4D0D-9B7F-9C9A8F868E1B}"/>
            </c:ext>
          </c:extLst>
        </c:ser>
        <c:ser>
          <c:idx val="6"/>
          <c:order val="7"/>
          <c:tx>
            <c:strRef>
              <c:f>'15MHz_sPUCCH_Format1a_2RX'!$I$36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5B-4D0D-9B7F-9C9A8F868E1B}"/>
            </c:ext>
          </c:extLst>
        </c:ser>
        <c:ser>
          <c:idx val="7"/>
          <c:order val="8"/>
          <c:tx>
            <c:strRef>
              <c:f>'15MHz_sPUCCH_Format1a_2RX'!$J$36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15B-4D0D-9B7F-9C9A8F868E1B}"/>
            </c:ext>
          </c:extLst>
        </c:ser>
        <c:ser>
          <c:idx val="8"/>
          <c:order val="9"/>
          <c:tx>
            <c:strRef>
              <c:f>'15MHz_sPUCCH_Format1a_2RX'!$K$36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15B-4D0D-9B7F-9C9A8F868E1B}"/>
            </c:ext>
          </c:extLst>
        </c:ser>
        <c:ser>
          <c:idx val="9"/>
          <c:order val="10"/>
          <c:tx>
            <c:strRef>
              <c:f>'15MHz_sPUCCH_Format1a_2RX'!$L$36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'15MHz_sPUCCH_Format1a_2RX'!$L$37:$L$55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15B-4D0D-9B7F-9C9A8F868E1B}"/>
            </c:ext>
          </c:extLst>
        </c:ser>
        <c:ser>
          <c:idx val="10"/>
          <c:order val="11"/>
          <c:tx>
            <c:strRef>
              <c:f>'15MHz_sPUCCH_Format1a_2RX'!$M$36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15B-4D0D-9B7F-9C9A8F868E1B}"/>
            </c:ext>
          </c:extLst>
        </c:ser>
        <c:ser>
          <c:idx val="12"/>
          <c:order val="12"/>
          <c:tx>
            <c:strRef>
              <c:f>'15MHz_sPUCCH_Format1a_2RX'!$N$36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15B-4D0D-9B7F-9C9A8F868E1B}"/>
            </c:ext>
          </c:extLst>
        </c:ser>
        <c:ser>
          <c:idx val="13"/>
          <c:order val="13"/>
          <c:tx>
            <c:strRef>
              <c:f>'15MHz_sPUCCH_Format1a_2RX'!$O$36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15B-4D0D-9B7F-9C9A8F868E1B}"/>
            </c:ext>
          </c:extLst>
        </c:ser>
        <c:ser>
          <c:idx val="14"/>
          <c:order val="14"/>
          <c:tx>
            <c:strRef>
              <c:f>'15MHz_sPUCCH_Format1a_2RX'!$P$36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15B-4D0D-9B7F-9C9A8F868E1B}"/>
            </c:ext>
          </c:extLst>
        </c:ser>
        <c:ser>
          <c:idx val="15"/>
          <c:order val="15"/>
          <c:tx>
            <c:strRef>
              <c:f>'15MHz_sPUCCH_Format1a_2RX'!$Q$36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15B-4D0D-9B7F-9C9A8F868E1B}"/>
            </c:ext>
          </c:extLst>
        </c:ser>
        <c:ser>
          <c:idx val="16"/>
          <c:order val="16"/>
          <c:tx>
            <c:strRef>
              <c:f>'15MHz_sPUCCH_Format1a_2RX'!$R$36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15B-4D0D-9B7F-9C9A8F868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34688"/>
        <c:axId val="108049152"/>
      </c:scatterChart>
      <c:valAx>
        <c:axId val="108034688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49152"/>
        <c:crosses val="autoZero"/>
        <c:crossBetween val="midCat"/>
        <c:majorUnit val="1"/>
        <c:minorUnit val="0.5"/>
      </c:valAx>
      <c:valAx>
        <c:axId val="108049152"/>
        <c:scaling>
          <c:logBase val="10"/>
          <c:orientation val="minMax"/>
          <c:max val="1"/>
          <c:min val="1.0000000000000023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03468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'20MHz_sPUCCH_Format1a_2RX'!$B$36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'20MHz_sPUCCH_Format1a_2RX'!$A$37:$A$58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'20MHz_sPUCCH_Format1a_2RX'!$B$37:$B$58</c:f>
              <c:numCache>
                <c:formatCode>0.0000</c:formatCode>
                <c:ptCount val="22"/>
                <c:pt idx="2">
                  <c:v>0.70517917112499029</c:v>
                </c:pt>
                <c:pt idx="3">
                  <c:v>0.60861904273119938</c:v>
                </c:pt>
                <c:pt idx="4">
                  <c:v>0.50186000853293677</c:v>
                </c:pt>
                <c:pt idx="5">
                  <c:v>0.3910580292189329</c:v>
                </c:pt>
                <c:pt idx="6">
                  <c:v>0.28579777972302473</c:v>
                </c:pt>
                <c:pt idx="7">
                  <c:v>0.19577827348247787</c:v>
                </c:pt>
                <c:pt idx="8">
                  <c:v>0.12566461469328585</c:v>
                </c:pt>
                <c:pt idx="9">
                  <c:v>7.6088891568089345E-2</c:v>
                </c:pt>
                <c:pt idx="10">
                  <c:v>4.3019607059340832E-2</c:v>
                </c:pt>
                <c:pt idx="11">
                  <c:v>2.3059447431361967E-2</c:v>
                </c:pt>
                <c:pt idx="12">
                  <c:v>1.1874829279342301E-2</c:v>
                </c:pt>
                <c:pt idx="13">
                  <c:v>5.8867813909486413E-3</c:v>
                </c:pt>
                <c:pt idx="14">
                  <c:v>2.7981532188755421E-3</c:v>
                </c:pt>
                <c:pt idx="15">
                  <c:v>1.2831531189414986E-3</c:v>
                </c:pt>
                <c:pt idx="16">
                  <c:v>5.8228236030886287E-4</c:v>
                </c:pt>
                <c:pt idx="17">
                  <c:v>2.2118734968254285E-4</c:v>
                </c:pt>
                <c:pt idx="18">
                  <c:v>8.6609504393766782E-5</c:v>
                </c:pt>
                <c:pt idx="19">
                  <c:v>3.8641163498757486E-5</c:v>
                </c:pt>
                <c:pt idx="20">
                  <c:v>1.8654354792503615E-5</c:v>
                </c:pt>
                <c:pt idx="21">
                  <c:v>1.1992085223752322E-5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B9-42CB-BF09-AEF6840B322A}"/>
            </c:ext>
          </c:extLst>
        </c:ser>
        <c:ser>
          <c:idx val="0"/>
          <c:order val="1"/>
          <c:tx>
            <c:strRef>
              <c:f>'20MHz_sPUCCH_Format1a_2RX'!$C$36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B9-42CB-BF09-AEF6840B322A}"/>
            </c:ext>
          </c:extLst>
        </c:ser>
        <c:ser>
          <c:idx val="1"/>
          <c:order val="2"/>
          <c:tx>
            <c:strRef>
              <c:f>'20MHz_sPUCCH_Format1a_2RX'!$D$36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B9-42CB-BF09-AEF6840B322A}"/>
            </c:ext>
          </c:extLst>
        </c:ser>
        <c:ser>
          <c:idx val="2"/>
          <c:order val="3"/>
          <c:tx>
            <c:strRef>
              <c:f>'20MHz_sPUCCH_Format1a_2RX'!$E$36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3B9-42CB-BF09-AEF6840B322A}"/>
            </c:ext>
          </c:extLst>
        </c:ser>
        <c:ser>
          <c:idx val="3"/>
          <c:order val="4"/>
          <c:tx>
            <c:strRef>
              <c:f>'20MHz_sPUCCH_Format1a_2RX'!$F$36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3B9-42CB-BF09-AEF6840B322A}"/>
            </c:ext>
          </c:extLst>
        </c:ser>
        <c:ser>
          <c:idx val="4"/>
          <c:order val="5"/>
          <c:tx>
            <c:strRef>
              <c:f>'20MHz_sPUCCH_Format1a_2RX'!$G$36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3B9-42CB-BF09-AEF6840B322A}"/>
            </c:ext>
          </c:extLst>
        </c:ser>
        <c:ser>
          <c:idx val="5"/>
          <c:order val="6"/>
          <c:tx>
            <c:strRef>
              <c:f>'20MHz_sPUCCH_Format1a_2RX'!$H$36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3B9-42CB-BF09-AEF6840B322A}"/>
            </c:ext>
          </c:extLst>
        </c:ser>
        <c:ser>
          <c:idx val="6"/>
          <c:order val="7"/>
          <c:tx>
            <c:strRef>
              <c:f>'20MHz_sPUCCH_Format1a_2RX'!$I$36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3B9-42CB-BF09-AEF6840B322A}"/>
            </c:ext>
          </c:extLst>
        </c:ser>
        <c:ser>
          <c:idx val="7"/>
          <c:order val="8"/>
          <c:tx>
            <c:strRef>
              <c:f>'20MHz_sPUCCH_Format1a_2RX'!$J$36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3B9-42CB-BF09-AEF6840B322A}"/>
            </c:ext>
          </c:extLst>
        </c:ser>
        <c:ser>
          <c:idx val="8"/>
          <c:order val="9"/>
          <c:tx>
            <c:strRef>
              <c:f>'20MHz_sPUCCH_Format1a_2RX'!$K$36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3B9-42CB-BF09-AEF6840B322A}"/>
            </c:ext>
          </c:extLst>
        </c:ser>
        <c:ser>
          <c:idx val="9"/>
          <c:order val="10"/>
          <c:tx>
            <c:strRef>
              <c:f>'20MHz_sPUCCH_Format1a_2RX'!$L$36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'20MHz_sPUCCH_Format1a_2RX'!$L$37:$L$55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3B9-42CB-BF09-AEF6840B322A}"/>
            </c:ext>
          </c:extLst>
        </c:ser>
        <c:ser>
          <c:idx val="10"/>
          <c:order val="11"/>
          <c:tx>
            <c:strRef>
              <c:f>'20MHz_sPUCCH_Format1a_2RX'!$M$36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3B9-42CB-BF09-AEF6840B322A}"/>
            </c:ext>
          </c:extLst>
        </c:ser>
        <c:ser>
          <c:idx val="12"/>
          <c:order val="12"/>
          <c:tx>
            <c:strRef>
              <c:f>'20MHz_sPUCCH_Format1a_2RX'!$N$36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3B9-42CB-BF09-AEF6840B322A}"/>
            </c:ext>
          </c:extLst>
        </c:ser>
        <c:ser>
          <c:idx val="13"/>
          <c:order val="13"/>
          <c:tx>
            <c:strRef>
              <c:f>'20MHz_sPUCCH_Format1a_2RX'!$O$36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3B9-42CB-BF09-AEF6840B322A}"/>
            </c:ext>
          </c:extLst>
        </c:ser>
        <c:ser>
          <c:idx val="14"/>
          <c:order val="14"/>
          <c:tx>
            <c:strRef>
              <c:f>'20MHz_sPUCCH_Format1a_2RX'!$P$36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3B9-42CB-BF09-AEF6840B322A}"/>
            </c:ext>
          </c:extLst>
        </c:ser>
        <c:ser>
          <c:idx val="15"/>
          <c:order val="15"/>
          <c:tx>
            <c:strRef>
              <c:f>'20MHz_sPUCCH_Format1a_2RX'!$Q$36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3B9-42CB-BF09-AEF6840B322A}"/>
            </c:ext>
          </c:extLst>
        </c:ser>
        <c:ser>
          <c:idx val="16"/>
          <c:order val="16"/>
          <c:tx>
            <c:strRef>
              <c:f>'20MHz_sPUCCH_Format1a_2RX'!$R$36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3B9-42CB-BF09-AEF6840B3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774528"/>
        <c:axId val="108776448"/>
      </c:scatterChart>
      <c:valAx>
        <c:axId val="108774528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76448"/>
        <c:crosses val="autoZero"/>
        <c:crossBetween val="midCat"/>
        <c:majorUnit val="1"/>
        <c:minorUnit val="0.5"/>
      </c:valAx>
      <c:valAx>
        <c:axId val="108776448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745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'5MHz_sPUCCH_Format4_2RX'!$B$36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'5MHz_sPUCCH_Format4_2RX'!$A$37:$A$58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'5MHz_sPUCCH_Format4_2RX'!$B$37:$B$58</c:f>
              <c:numCache>
                <c:formatCode>0.0000</c:formatCode>
                <c:ptCount val="22"/>
                <c:pt idx="2">
                  <c:v>0.42576073967648154</c:v>
                </c:pt>
                <c:pt idx="3">
                  <c:v>0.33684060586954367</c:v>
                </c:pt>
                <c:pt idx="4">
                  <c:v>0.25688328738679472</c:v>
                </c:pt>
                <c:pt idx="5">
                  <c:v>0.19143527544386454</c:v>
                </c:pt>
                <c:pt idx="6">
                  <c:v>0.1398951972255035</c:v>
                </c:pt>
                <c:pt idx="7">
                  <c:v>9.9639251100570037E-2</c:v>
                </c:pt>
                <c:pt idx="8">
                  <c:v>6.9280625801305187E-2</c:v>
                </c:pt>
                <c:pt idx="9">
                  <c:v>4.7367454121333974E-2</c:v>
                </c:pt>
                <c:pt idx="10">
                  <c:v>3.1967219374012555E-2</c:v>
                </c:pt>
                <c:pt idx="11">
                  <c:v>2.1239383508424414E-2</c:v>
                </c:pt>
                <c:pt idx="12">
                  <c:v>1.4032910404771087E-2</c:v>
                </c:pt>
                <c:pt idx="13">
                  <c:v>9.1823912784611481E-3</c:v>
                </c:pt>
                <c:pt idx="14">
                  <c:v>5.9650441746511617E-3</c:v>
                </c:pt>
                <c:pt idx="15">
                  <c:v>3.7354284079174904E-3</c:v>
                </c:pt>
                <c:pt idx="16">
                  <c:v>2.4122327615777399E-3</c:v>
                </c:pt>
                <c:pt idx="17">
                  <c:v>1.5475790584960891E-3</c:v>
                </c:pt>
                <c:pt idx="18">
                  <c:v>9.6507083406646721E-4</c:v>
                </c:pt>
                <c:pt idx="19">
                  <c:v>6.2827355403774618E-4</c:v>
                </c:pt>
                <c:pt idx="20">
                  <c:v>4.0522311264669348E-4</c:v>
                </c:pt>
                <c:pt idx="21">
                  <c:v>2.6703847664546354E-4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84-443E-8F69-6140F1364F91}"/>
            </c:ext>
          </c:extLst>
        </c:ser>
        <c:ser>
          <c:idx val="0"/>
          <c:order val="1"/>
          <c:tx>
            <c:strRef>
              <c:f>'5MHz_sPUCCH_Format4_2RX'!$C$36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84-443E-8F69-6140F1364F91}"/>
            </c:ext>
          </c:extLst>
        </c:ser>
        <c:ser>
          <c:idx val="1"/>
          <c:order val="2"/>
          <c:tx>
            <c:strRef>
              <c:f>'5MHz_sPUCCH_Format4_2RX'!$D$36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84-443E-8F69-6140F1364F91}"/>
            </c:ext>
          </c:extLst>
        </c:ser>
        <c:ser>
          <c:idx val="2"/>
          <c:order val="3"/>
          <c:tx>
            <c:strRef>
              <c:f>'5MHz_sPUCCH_Format4_2RX'!$E$36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B84-443E-8F69-6140F1364F91}"/>
            </c:ext>
          </c:extLst>
        </c:ser>
        <c:ser>
          <c:idx val="3"/>
          <c:order val="4"/>
          <c:tx>
            <c:strRef>
              <c:f>'5MHz_sPUCCH_Format4_2RX'!$F$36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B84-443E-8F69-6140F1364F91}"/>
            </c:ext>
          </c:extLst>
        </c:ser>
        <c:ser>
          <c:idx val="4"/>
          <c:order val="5"/>
          <c:tx>
            <c:strRef>
              <c:f>'5MHz_sPUCCH_Format4_2RX'!$G$36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B84-443E-8F69-6140F1364F91}"/>
            </c:ext>
          </c:extLst>
        </c:ser>
        <c:ser>
          <c:idx val="5"/>
          <c:order val="6"/>
          <c:tx>
            <c:strRef>
              <c:f>'5MHz_sPUCCH_Format4_2RX'!$H$36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B84-443E-8F69-6140F1364F91}"/>
            </c:ext>
          </c:extLst>
        </c:ser>
        <c:ser>
          <c:idx val="6"/>
          <c:order val="7"/>
          <c:tx>
            <c:strRef>
              <c:f>'5MHz_sPUCCH_Format4_2RX'!$I$36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B84-443E-8F69-6140F1364F91}"/>
            </c:ext>
          </c:extLst>
        </c:ser>
        <c:ser>
          <c:idx val="7"/>
          <c:order val="8"/>
          <c:tx>
            <c:strRef>
              <c:f>'5MHz_sPUCCH_Format4_2RX'!$J$36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B84-443E-8F69-6140F1364F91}"/>
            </c:ext>
          </c:extLst>
        </c:ser>
        <c:ser>
          <c:idx val="8"/>
          <c:order val="9"/>
          <c:tx>
            <c:strRef>
              <c:f>'5MHz_sPUCCH_Format4_2RX'!$K$36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B84-443E-8F69-6140F1364F91}"/>
            </c:ext>
          </c:extLst>
        </c:ser>
        <c:ser>
          <c:idx val="9"/>
          <c:order val="10"/>
          <c:tx>
            <c:strRef>
              <c:f>'5MHz_sPUCCH_Format4_2RX'!$L$36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'5MHz_sPUCCH_Format4_2RX'!$L$37:$L$55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B84-443E-8F69-6140F1364F91}"/>
            </c:ext>
          </c:extLst>
        </c:ser>
        <c:ser>
          <c:idx val="10"/>
          <c:order val="11"/>
          <c:tx>
            <c:strRef>
              <c:f>'5MHz_sPUCCH_Format4_2RX'!$M$36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B84-443E-8F69-6140F1364F91}"/>
            </c:ext>
          </c:extLst>
        </c:ser>
        <c:ser>
          <c:idx val="12"/>
          <c:order val="12"/>
          <c:tx>
            <c:strRef>
              <c:f>'5MHz_sPUCCH_Format4_2RX'!$N$36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B84-443E-8F69-6140F1364F91}"/>
            </c:ext>
          </c:extLst>
        </c:ser>
        <c:ser>
          <c:idx val="13"/>
          <c:order val="13"/>
          <c:tx>
            <c:strRef>
              <c:f>'5MHz_sPUCCH_Format4_2RX'!$O$36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B84-443E-8F69-6140F1364F91}"/>
            </c:ext>
          </c:extLst>
        </c:ser>
        <c:ser>
          <c:idx val="14"/>
          <c:order val="14"/>
          <c:tx>
            <c:strRef>
              <c:f>'5MHz_sPUCCH_Format4_2RX'!$P$36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B84-443E-8F69-6140F1364F91}"/>
            </c:ext>
          </c:extLst>
        </c:ser>
        <c:ser>
          <c:idx val="15"/>
          <c:order val="15"/>
          <c:tx>
            <c:strRef>
              <c:f>'5MHz_sPUCCH_Format4_2RX'!$Q$36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B84-443E-8F69-6140F1364F91}"/>
            </c:ext>
          </c:extLst>
        </c:ser>
        <c:ser>
          <c:idx val="16"/>
          <c:order val="16"/>
          <c:tx>
            <c:strRef>
              <c:f>'5MHz_sPUCCH_Format4_2RX'!$R$36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B84-443E-8F69-6140F1364F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88128"/>
        <c:axId val="109094400"/>
      </c:scatterChart>
      <c:valAx>
        <c:axId val="109088128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094400"/>
        <c:crosses val="autoZero"/>
        <c:crossBetween val="midCat"/>
        <c:majorUnit val="1"/>
        <c:minorUnit val="0.5"/>
      </c:valAx>
      <c:valAx>
        <c:axId val="109094400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0881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'10MHz_sPUCCH_Format4_2RX'!$B$36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'10MHz_sPUCCH_Format4_2RX'!$A$37:$A$58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'10MHz_sPUCCH_Format4_2RX'!$B$37:$B$58</c:f>
              <c:numCache>
                <c:formatCode>0.0000</c:formatCode>
                <c:ptCount val="22"/>
                <c:pt idx="2">
                  <c:v>0.4218111050499827</c:v>
                </c:pt>
                <c:pt idx="3">
                  <c:v>0.33506076316801359</c:v>
                </c:pt>
                <c:pt idx="4">
                  <c:v>0.25784780010958103</c:v>
                </c:pt>
                <c:pt idx="5">
                  <c:v>0.19297867214962525</c:v>
                </c:pt>
                <c:pt idx="6">
                  <c:v>0.13883226613614619</c:v>
                </c:pt>
                <c:pt idx="7">
                  <c:v>9.8199193251351916E-2</c:v>
                </c:pt>
                <c:pt idx="8">
                  <c:v>6.7977821246681794E-2</c:v>
                </c:pt>
                <c:pt idx="9">
                  <c:v>4.6369785970628137E-2</c:v>
                </c:pt>
                <c:pt idx="10">
                  <c:v>3.1312214770268666E-2</c:v>
                </c:pt>
                <c:pt idx="11">
                  <c:v>2.0852137704140652E-2</c:v>
                </c:pt>
                <c:pt idx="12">
                  <c:v>1.3745810598618124E-2</c:v>
                </c:pt>
                <c:pt idx="13">
                  <c:v>8.9679300809972166E-3</c:v>
                </c:pt>
                <c:pt idx="14">
                  <c:v>5.835622771687427E-3</c:v>
                </c:pt>
                <c:pt idx="15">
                  <c:v>3.7151138495461131E-3</c:v>
                </c:pt>
                <c:pt idx="16">
                  <c:v>2.413023570101269E-3</c:v>
                </c:pt>
                <c:pt idx="17">
                  <c:v>1.4932472682332649E-3</c:v>
                </c:pt>
                <c:pt idx="18">
                  <c:v>9.7089968259048837E-4</c:v>
                </c:pt>
                <c:pt idx="19">
                  <c:v>6.1125781298622774E-4</c:v>
                </c:pt>
                <c:pt idx="20">
                  <c:v>3.9787326736194463E-4</c:v>
                </c:pt>
                <c:pt idx="21">
                  <c:v>2.3427844904999422E-4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3B-4C31-B5C8-5BFB9B700591}"/>
            </c:ext>
          </c:extLst>
        </c:ser>
        <c:ser>
          <c:idx val="0"/>
          <c:order val="1"/>
          <c:tx>
            <c:strRef>
              <c:f>'10MHz_sPUCCH_Format4_2RX'!$C$36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3B-4C31-B5C8-5BFB9B700591}"/>
            </c:ext>
          </c:extLst>
        </c:ser>
        <c:ser>
          <c:idx val="1"/>
          <c:order val="2"/>
          <c:tx>
            <c:strRef>
              <c:f>'10MHz_sPUCCH_Format4_2RX'!$D$36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3B-4C31-B5C8-5BFB9B700591}"/>
            </c:ext>
          </c:extLst>
        </c:ser>
        <c:ser>
          <c:idx val="2"/>
          <c:order val="3"/>
          <c:tx>
            <c:strRef>
              <c:f>'10MHz_sPUCCH_Format4_2RX'!$E$36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3B-4C31-B5C8-5BFB9B700591}"/>
            </c:ext>
          </c:extLst>
        </c:ser>
        <c:ser>
          <c:idx val="3"/>
          <c:order val="4"/>
          <c:tx>
            <c:strRef>
              <c:f>'10MHz_sPUCCH_Format4_2RX'!$F$36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3B-4C31-B5C8-5BFB9B700591}"/>
            </c:ext>
          </c:extLst>
        </c:ser>
        <c:ser>
          <c:idx val="4"/>
          <c:order val="5"/>
          <c:tx>
            <c:strRef>
              <c:f>'10MHz_sPUCCH_Format4_2RX'!$G$36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3B-4C31-B5C8-5BFB9B700591}"/>
            </c:ext>
          </c:extLst>
        </c:ser>
        <c:ser>
          <c:idx val="5"/>
          <c:order val="6"/>
          <c:tx>
            <c:strRef>
              <c:f>'10MHz_sPUCCH_Format4_2RX'!$H$36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3B-4C31-B5C8-5BFB9B700591}"/>
            </c:ext>
          </c:extLst>
        </c:ser>
        <c:ser>
          <c:idx val="6"/>
          <c:order val="7"/>
          <c:tx>
            <c:strRef>
              <c:f>'10MHz_sPUCCH_Format4_2RX'!$I$36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3B-4C31-B5C8-5BFB9B700591}"/>
            </c:ext>
          </c:extLst>
        </c:ser>
        <c:ser>
          <c:idx val="7"/>
          <c:order val="8"/>
          <c:tx>
            <c:strRef>
              <c:f>'10MHz_sPUCCH_Format4_2RX'!$J$36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3B-4C31-B5C8-5BFB9B700591}"/>
            </c:ext>
          </c:extLst>
        </c:ser>
        <c:ser>
          <c:idx val="8"/>
          <c:order val="9"/>
          <c:tx>
            <c:strRef>
              <c:f>'10MHz_sPUCCH_Format4_2RX'!$K$36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A3B-4C31-B5C8-5BFB9B700591}"/>
            </c:ext>
          </c:extLst>
        </c:ser>
        <c:ser>
          <c:idx val="9"/>
          <c:order val="10"/>
          <c:tx>
            <c:strRef>
              <c:f>'10MHz_sPUCCH_Format4_2RX'!$L$36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'10MHz_sPUCCH_Format4_2RX'!$L$37:$L$55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3B-4C31-B5C8-5BFB9B700591}"/>
            </c:ext>
          </c:extLst>
        </c:ser>
        <c:ser>
          <c:idx val="10"/>
          <c:order val="11"/>
          <c:tx>
            <c:strRef>
              <c:f>'10MHz_sPUCCH_Format4_2RX'!$M$36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3B-4C31-B5C8-5BFB9B700591}"/>
            </c:ext>
          </c:extLst>
        </c:ser>
        <c:ser>
          <c:idx val="12"/>
          <c:order val="12"/>
          <c:tx>
            <c:strRef>
              <c:f>'10MHz_sPUCCH_Format4_2RX'!$N$36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3B-4C31-B5C8-5BFB9B700591}"/>
            </c:ext>
          </c:extLst>
        </c:ser>
        <c:ser>
          <c:idx val="13"/>
          <c:order val="13"/>
          <c:tx>
            <c:strRef>
              <c:f>'10MHz_sPUCCH_Format4_2RX'!$O$36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A3B-4C31-B5C8-5BFB9B700591}"/>
            </c:ext>
          </c:extLst>
        </c:ser>
        <c:ser>
          <c:idx val="14"/>
          <c:order val="14"/>
          <c:tx>
            <c:strRef>
              <c:f>'10MHz_sPUCCH_Format4_2RX'!$P$36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A3B-4C31-B5C8-5BFB9B700591}"/>
            </c:ext>
          </c:extLst>
        </c:ser>
        <c:ser>
          <c:idx val="15"/>
          <c:order val="15"/>
          <c:tx>
            <c:strRef>
              <c:f>'10MHz_sPUCCH_Format4_2RX'!$Q$36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A3B-4C31-B5C8-5BFB9B700591}"/>
            </c:ext>
          </c:extLst>
        </c:ser>
        <c:ser>
          <c:idx val="16"/>
          <c:order val="16"/>
          <c:tx>
            <c:strRef>
              <c:f>'10MHz_sPUCCH_Format4_2RX'!$R$36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3B-4C31-B5C8-5BFB9B700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63136"/>
        <c:axId val="109719552"/>
      </c:scatterChart>
      <c:valAx>
        <c:axId val="109963136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719552"/>
        <c:crosses val="autoZero"/>
        <c:crossBetween val="midCat"/>
        <c:majorUnit val="1"/>
        <c:minorUnit val="0.5"/>
      </c:valAx>
      <c:valAx>
        <c:axId val="109719552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996313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'15MHz_sPUCCH_Format4_2RX'!$B$36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'15MHz_sPUCCH_Format4_2RX'!$A$37:$A$58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'15MHz_sPUCCH_Format4_2RX'!$B$37:$B$58</c:f>
              <c:numCache>
                <c:formatCode>0.0000</c:formatCode>
                <c:ptCount val="22"/>
                <c:pt idx="2">
                  <c:v>0.42156134168066756</c:v>
                </c:pt>
                <c:pt idx="3">
                  <c:v>0.33638669180263103</c:v>
                </c:pt>
                <c:pt idx="4">
                  <c:v>0.26001990560697713</c:v>
                </c:pt>
                <c:pt idx="5">
                  <c:v>0.19517583226741672</c:v>
                </c:pt>
                <c:pt idx="6">
                  <c:v>0.14028134699612457</c:v>
                </c:pt>
                <c:pt idx="7">
                  <c:v>9.8923975852370893E-2</c:v>
                </c:pt>
                <c:pt idx="8">
                  <c:v>6.8984844020208311E-2</c:v>
                </c:pt>
                <c:pt idx="9">
                  <c:v>4.6720120219176563E-2</c:v>
                </c:pt>
                <c:pt idx="10">
                  <c:v>3.1556417387336326E-2</c:v>
                </c:pt>
                <c:pt idx="11">
                  <c:v>2.1028320032382083E-2</c:v>
                </c:pt>
                <c:pt idx="12">
                  <c:v>1.4002864501734874E-2</c:v>
                </c:pt>
                <c:pt idx="13">
                  <c:v>9.0837451203022081E-3</c:v>
                </c:pt>
                <c:pt idx="14">
                  <c:v>5.8600794966515097E-3</c:v>
                </c:pt>
                <c:pt idx="15">
                  <c:v>3.782487637506641E-3</c:v>
                </c:pt>
                <c:pt idx="16">
                  <c:v>2.4902672572944483E-3</c:v>
                </c:pt>
                <c:pt idx="17">
                  <c:v>1.6427057291250214E-3</c:v>
                </c:pt>
                <c:pt idx="18">
                  <c:v>1.079441568895025E-3</c:v>
                </c:pt>
                <c:pt idx="19">
                  <c:v>7.165182101348458E-4</c:v>
                </c:pt>
                <c:pt idx="20">
                  <c:v>4.8108445231000494E-4</c:v>
                </c:pt>
                <c:pt idx="21">
                  <c:v>3.4293370007693795E-4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4D-4009-A268-5D27491ACCA7}"/>
            </c:ext>
          </c:extLst>
        </c:ser>
        <c:ser>
          <c:idx val="0"/>
          <c:order val="1"/>
          <c:tx>
            <c:strRef>
              <c:f>'15MHz_sPUCCH_Format4_2RX'!$C$36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4D-4009-A268-5D27491ACCA7}"/>
            </c:ext>
          </c:extLst>
        </c:ser>
        <c:ser>
          <c:idx val="1"/>
          <c:order val="2"/>
          <c:tx>
            <c:strRef>
              <c:f>'15MHz_sPUCCH_Format4_2RX'!$D$36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4D-4009-A268-5D27491ACCA7}"/>
            </c:ext>
          </c:extLst>
        </c:ser>
        <c:ser>
          <c:idx val="2"/>
          <c:order val="3"/>
          <c:tx>
            <c:strRef>
              <c:f>'15MHz_sPUCCH_Format4_2RX'!$E$36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4D-4009-A268-5D27491ACCA7}"/>
            </c:ext>
          </c:extLst>
        </c:ser>
        <c:ser>
          <c:idx val="3"/>
          <c:order val="4"/>
          <c:tx>
            <c:strRef>
              <c:f>'15MHz_sPUCCH_Format4_2RX'!$F$36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4D-4009-A268-5D27491ACCA7}"/>
            </c:ext>
          </c:extLst>
        </c:ser>
        <c:ser>
          <c:idx val="4"/>
          <c:order val="5"/>
          <c:tx>
            <c:strRef>
              <c:f>'15MHz_sPUCCH_Format4_2RX'!$G$36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4D-4009-A268-5D27491ACCA7}"/>
            </c:ext>
          </c:extLst>
        </c:ser>
        <c:ser>
          <c:idx val="5"/>
          <c:order val="6"/>
          <c:tx>
            <c:strRef>
              <c:f>'15MHz_sPUCCH_Format4_2RX'!$H$36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4D-4009-A268-5D27491ACCA7}"/>
            </c:ext>
          </c:extLst>
        </c:ser>
        <c:ser>
          <c:idx val="6"/>
          <c:order val="7"/>
          <c:tx>
            <c:strRef>
              <c:f>'15MHz_sPUCCH_Format4_2RX'!$I$36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4D-4009-A268-5D27491ACCA7}"/>
            </c:ext>
          </c:extLst>
        </c:ser>
        <c:ser>
          <c:idx val="7"/>
          <c:order val="8"/>
          <c:tx>
            <c:strRef>
              <c:f>'15MHz_sPUCCH_Format4_2RX'!$J$36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4D-4009-A268-5D27491ACCA7}"/>
            </c:ext>
          </c:extLst>
        </c:ser>
        <c:ser>
          <c:idx val="8"/>
          <c:order val="9"/>
          <c:tx>
            <c:strRef>
              <c:f>'15MHz_sPUCCH_Format4_2RX'!$K$36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4D-4009-A268-5D27491ACCA7}"/>
            </c:ext>
          </c:extLst>
        </c:ser>
        <c:ser>
          <c:idx val="9"/>
          <c:order val="10"/>
          <c:tx>
            <c:strRef>
              <c:f>'15MHz_sPUCCH_Format4_2RX'!$L$36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'15MHz_sPUCCH_Format4_2RX'!$L$37:$L$55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4D-4009-A268-5D27491ACCA7}"/>
            </c:ext>
          </c:extLst>
        </c:ser>
        <c:ser>
          <c:idx val="10"/>
          <c:order val="11"/>
          <c:tx>
            <c:strRef>
              <c:f>'15MHz_sPUCCH_Format4_2RX'!$M$36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84D-4009-A268-5D27491ACCA7}"/>
            </c:ext>
          </c:extLst>
        </c:ser>
        <c:ser>
          <c:idx val="12"/>
          <c:order val="12"/>
          <c:tx>
            <c:strRef>
              <c:f>'15MHz_sPUCCH_Format4_2RX'!$N$36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84D-4009-A268-5D27491ACCA7}"/>
            </c:ext>
          </c:extLst>
        </c:ser>
        <c:ser>
          <c:idx val="13"/>
          <c:order val="13"/>
          <c:tx>
            <c:strRef>
              <c:f>'15MHz_sPUCCH_Format4_2RX'!$O$36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84D-4009-A268-5D27491ACCA7}"/>
            </c:ext>
          </c:extLst>
        </c:ser>
        <c:ser>
          <c:idx val="14"/>
          <c:order val="14"/>
          <c:tx>
            <c:strRef>
              <c:f>'15MHz_sPUCCH_Format4_2RX'!$P$36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84D-4009-A268-5D27491ACCA7}"/>
            </c:ext>
          </c:extLst>
        </c:ser>
        <c:ser>
          <c:idx val="15"/>
          <c:order val="15"/>
          <c:tx>
            <c:strRef>
              <c:f>'15MHz_sPUCCH_Format4_2RX'!$Q$36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84D-4009-A268-5D27491ACCA7}"/>
            </c:ext>
          </c:extLst>
        </c:ser>
        <c:ser>
          <c:idx val="16"/>
          <c:order val="16"/>
          <c:tx>
            <c:strRef>
              <c:f>'15MHz_sPUCCH_Format4_2RX'!$R$36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84D-4009-A268-5D27491AC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424448"/>
        <c:axId val="110426368"/>
      </c:scatterChart>
      <c:valAx>
        <c:axId val="110424448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426368"/>
        <c:crosses val="autoZero"/>
        <c:crossBetween val="midCat"/>
        <c:majorUnit val="1"/>
        <c:minorUnit val="0.5"/>
      </c:valAx>
      <c:valAx>
        <c:axId val="110426368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42444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'20MHz_sPUCCH_Format4_2RX'!$B$36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'20MHz_sPUCCH_Format4_2RX'!$A$37:$A$58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'20MHz_sPUCCH_Format4_2RX'!$B$37:$B$58</c:f>
              <c:numCache>
                <c:formatCode>0.0000</c:formatCode>
                <c:ptCount val="22"/>
                <c:pt idx="2">
                  <c:v>0.43196353789473224</c:v>
                </c:pt>
                <c:pt idx="3">
                  <c:v>0.34367225097850862</c:v>
                </c:pt>
                <c:pt idx="4">
                  <c:v>0.26226517625641182</c:v>
                </c:pt>
                <c:pt idx="5">
                  <c:v>0.19659742888834919</c:v>
                </c:pt>
                <c:pt idx="6">
                  <c:v>0.14349889534015536</c:v>
                </c:pt>
                <c:pt idx="7">
                  <c:v>0.10245668663826211</c:v>
                </c:pt>
                <c:pt idx="8">
                  <c:v>7.1207763178389005E-2</c:v>
                </c:pt>
                <c:pt idx="9">
                  <c:v>4.8112468942861447E-2</c:v>
                </c:pt>
                <c:pt idx="10">
                  <c:v>3.2595943629080956E-2</c:v>
                </c:pt>
                <c:pt idx="11">
                  <c:v>2.1832705682962059E-2</c:v>
                </c:pt>
                <c:pt idx="12">
                  <c:v>1.4610117637954854E-2</c:v>
                </c:pt>
                <c:pt idx="13">
                  <c:v>9.6391592232146824E-3</c:v>
                </c:pt>
                <c:pt idx="14">
                  <c:v>6.2098386881749108E-3</c:v>
                </c:pt>
                <c:pt idx="15">
                  <c:v>3.9123672399235662E-3</c:v>
                </c:pt>
                <c:pt idx="16">
                  <c:v>2.5454383859929786E-3</c:v>
                </c:pt>
                <c:pt idx="17">
                  <c:v>1.6451139848020265E-3</c:v>
                </c:pt>
                <c:pt idx="18">
                  <c:v>1.0567479891570011E-3</c:v>
                </c:pt>
                <c:pt idx="19">
                  <c:v>6.7279918233124469E-4</c:v>
                </c:pt>
                <c:pt idx="20">
                  <c:v>4.1238945918322002E-4</c:v>
                </c:pt>
                <c:pt idx="21">
                  <c:v>2.5996533795493934E-4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7A-4159-B10D-80106D73FAC5}"/>
            </c:ext>
          </c:extLst>
        </c:ser>
        <c:ser>
          <c:idx val="0"/>
          <c:order val="1"/>
          <c:tx>
            <c:strRef>
              <c:f>'20MHz_sPUCCH_Format4_2RX'!$C$36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7A-4159-B10D-80106D73FAC5}"/>
            </c:ext>
          </c:extLst>
        </c:ser>
        <c:ser>
          <c:idx val="1"/>
          <c:order val="2"/>
          <c:tx>
            <c:strRef>
              <c:f>'20MHz_sPUCCH_Format4_2RX'!$D$36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7A-4159-B10D-80106D73FAC5}"/>
            </c:ext>
          </c:extLst>
        </c:ser>
        <c:ser>
          <c:idx val="2"/>
          <c:order val="3"/>
          <c:tx>
            <c:strRef>
              <c:f>'20MHz_sPUCCH_Format4_2RX'!$E$36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7A-4159-B10D-80106D73FAC5}"/>
            </c:ext>
          </c:extLst>
        </c:ser>
        <c:ser>
          <c:idx val="3"/>
          <c:order val="4"/>
          <c:tx>
            <c:strRef>
              <c:f>'20MHz_sPUCCH_Format4_2RX'!$F$36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7A-4159-B10D-80106D73FAC5}"/>
            </c:ext>
          </c:extLst>
        </c:ser>
        <c:ser>
          <c:idx val="4"/>
          <c:order val="5"/>
          <c:tx>
            <c:strRef>
              <c:f>'20MHz_sPUCCH_Format4_2RX'!$G$36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7A-4159-B10D-80106D73FAC5}"/>
            </c:ext>
          </c:extLst>
        </c:ser>
        <c:ser>
          <c:idx val="5"/>
          <c:order val="6"/>
          <c:tx>
            <c:strRef>
              <c:f>'20MHz_sPUCCH_Format4_2RX'!$H$36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7A-4159-B10D-80106D73FAC5}"/>
            </c:ext>
          </c:extLst>
        </c:ser>
        <c:ser>
          <c:idx val="6"/>
          <c:order val="7"/>
          <c:tx>
            <c:strRef>
              <c:f>'20MHz_sPUCCH_Format4_2RX'!$I$36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7A-4159-B10D-80106D73FAC5}"/>
            </c:ext>
          </c:extLst>
        </c:ser>
        <c:ser>
          <c:idx val="7"/>
          <c:order val="8"/>
          <c:tx>
            <c:strRef>
              <c:f>'20MHz_sPUCCH_Format4_2RX'!$J$36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7A-4159-B10D-80106D73FAC5}"/>
            </c:ext>
          </c:extLst>
        </c:ser>
        <c:ser>
          <c:idx val="8"/>
          <c:order val="9"/>
          <c:tx>
            <c:strRef>
              <c:f>'20MHz_sPUCCH_Format4_2RX'!$K$36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7A-4159-B10D-80106D73FAC5}"/>
            </c:ext>
          </c:extLst>
        </c:ser>
        <c:ser>
          <c:idx val="9"/>
          <c:order val="10"/>
          <c:tx>
            <c:strRef>
              <c:f>'20MHz_sPUCCH_Format4_2RX'!$L$36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'20MHz_sPUCCH_Format4_2RX'!$L$37:$L$55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7A-4159-B10D-80106D73FAC5}"/>
            </c:ext>
          </c:extLst>
        </c:ser>
        <c:ser>
          <c:idx val="10"/>
          <c:order val="11"/>
          <c:tx>
            <c:strRef>
              <c:f>'20MHz_sPUCCH_Format4_2RX'!$M$36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7A-4159-B10D-80106D73FAC5}"/>
            </c:ext>
          </c:extLst>
        </c:ser>
        <c:ser>
          <c:idx val="12"/>
          <c:order val="12"/>
          <c:tx>
            <c:strRef>
              <c:f>'20MHz_sPUCCH_Format4_2RX'!$N$36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7A-4159-B10D-80106D73FAC5}"/>
            </c:ext>
          </c:extLst>
        </c:ser>
        <c:ser>
          <c:idx val="13"/>
          <c:order val="13"/>
          <c:tx>
            <c:strRef>
              <c:f>'20MHz_sPUCCH_Format4_2RX'!$O$36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7A-4159-B10D-80106D73FAC5}"/>
            </c:ext>
          </c:extLst>
        </c:ser>
        <c:ser>
          <c:idx val="14"/>
          <c:order val="14"/>
          <c:tx>
            <c:strRef>
              <c:f>'20MHz_sPUCCH_Format4_2RX'!$P$36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7A-4159-B10D-80106D73FAC5}"/>
            </c:ext>
          </c:extLst>
        </c:ser>
        <c:ser>
          <c:idx val="15"/>
          <c:order val="15"/>
          <c:tx>
            <c:strRef>
              <c:f>'20MHz_sPUCCH_Format4_2RX'!$Q$36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7A-4159-B10D-80106D73FAC5}"/>
            </c:ext>
          </c:extLst>
        </c:ser>
        <c:ser>
          <c:idx val="16"/>
          <c:order val="16"/>
          <c:tx>
            <c:strRef>
              <c:f>'20MHz_sPUCCH_Format4_2RX'!$R$36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'20MHz_sPUCCH_Format4_2RX'!$A$37:$A$50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'20MHz_sPUCCH_Format4_2RX'!$R$37:$R$50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7A-4159-B10D-80106D73FA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504576"/>
        <c:axId val="110514944"/>
      </c:scatterChart>
      <c:valAx>
        <c:axId val="110504576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514944"/>
        <c:crosses val="autoZero"/>
        <c:crossBetween val="midCat"/>
        <c:majorUnit val="1"/>
        <c:minorUnit val="0.5"/>
      </c:valAx>
      <c:valAx>
        <c:axId val="110514944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50457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'5MHz_sPUCCH_Format1a_4RX'!$B$36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'5MHz_sPUCCH_Format1a_4RX'!$A$37:$A$58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'5MHz_sPUCCH_Format1a_4RX'!$B$37:$B$58</c:f>
              <c:numCache>
                <c:formatCode>0.0000</c:formatCode>
                <c:ptCount val="22"/>
                <c:pt idx="2">
                  <c:v>0.4806262891205651</c:v>
                </c:pt>
                <c:pt idx="3">
                  <c:v>0.35074935629336629</c:v>
                </c:pt>
                <c:pt idx="4">
                  <c:v>0.22585481715922665</c:v>
                </c:pt>
                <c:pt idx="5">
                  <c:v>0.13024531543736204</c:v>
                </c:pt>
                <c:pt idx="6">
                  <c:v>6.6245416006600735E-2</c:v>
                </c:pt>
                <c:pt idx="7">
                  <c:v>2.9242412712652977E-2</c:v>
                </c:pt>
                <c:pt idx="8">
                  <c:v>1.1589361977654332E-2</c:v>
                </c:pt>
                <c:pt idx="9">
                  <c:v>3.9476723151622923E-3</c:v>
                </c:pt>
                <c:pt idx="10">
                  <c:v>1.2081986625708063E-3</c:v>
                </c:pt>
                <c:pt idx="11">
                  <c:v>3.3909664120771805E-4</c:v>
                </c:pt>
                <c:pt idx="12">
                  <c:v>6.8086333470841027E-5</c:v>
                </c:pt>
                <c:pt idx="13">
                  <c:v>9.3451830254095519E-6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FC-4B8A-85FA-D3EA946E6B89}"/>
            </c:ext>
          </c:extLst>
        </c:ser>
        <c:ser>
          <c:idx val="0"/>
          <c:order val="1"/>
          <c:tx>
            <c:strRef>
              <c:f>'5MHz_sPUCCH_Format1a_4RX'!$C$36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FC-4B8A-85FA-D3EA946E6B89}"/>
            </c:ext>
          </c:extLst>
        </c:ser>
        <c:ser>
          <c:idx val="1"/>
          <c:order val="2"/>
          <c:tx>
            <c:strRef>
              <c:f>'5MHz_sPUCCH_Format1a_4RX'!$D$36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FC-4B8A-85FA-D3EA946E6B89}"/>
            </c:ext>
          </c:extLst>
        </c:ser>
        <c:ser>
          <c:idx val="2"/>
          <c:order val="3"/>
          <c:tx>
            <c:strRef>
              <c:f>'5MHz_sPUCCH_Format1a_4RX'!$E$36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FC-4B8A-85FA-D3EA946E6B89}"/>
            </c:ext>
          </c:extLst>
        </c:ser>
        <c:ser>
          <c:idx val="3"/>
          <c:order val="4"/>
          <c:tx>
            <c:strRef>
              <c:f>'5MHz_sPUCCH_Format1a_4RX'!$F$36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FC-4B8A-85FA-D3EA946E6B89}"/>
            </c:ext>
          </c:extLst>
        </c:ser>
        <c:ser>
          <c:idx val="4"/>
          <c:order val="5"/>
          <c:tx>
            <c:strRef>
              <c:f>'5MHz_sPUCCH_Format1a_4RX'!$G$36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FC-4B8A-85FA-D3EA946E6B89}"/>
            </c:ext>
          </c:extLst>
        </c:ser>
        <c:ser>
          <c:idx val="5"/>
          <c:order val="6"/>
          <c:tx>
            <c:strRef>
              <c:f>'5MHz_sPUCCH_Format1a_4RX'!$H$36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FC-4B8A-85FA-D3EA946E6B89}"/>
            </c:ext>
          </c:extLst>
        </c:ser>
        <c:ser>
          <c:idx val="6"/>
          <c:order val="7"/>
          <c:tx>
            <c:strRef>
              <c:f>'5MHz_sPUCCH_Format1a_4RX'!$I$36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FC-4B8A-85FA-D3EA946E6B89}"/>
            </c:ext>
          </c:extLst>
        </c:ser>
        <c:ser>
          <c:idx val="7"/>
          <c:order val="8"/>
          <c:tx>
            <c:strRef>
              <c:f>'5MHz_sPUCCH_Format1a_4RX'!$J$36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FC-4B8A-85FA-D3EA946E6B89}"/>
            </c:ext>
          </c:extLst>
        </c:ser>
        <c:ser>
          <c:idx val="8"/>
          <c:order val="9"/>
          <c:tx>
            <c:strRef>
              <c:f>'5MHz_sPUCCH_Format1a_4RX'!$K$36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FC-4B8A-85FA-D3EA946E6B89}"/>
            </c:ext>
          </c:extLst>
        </c:ser>
        <c:ser>
          <c:idx val="9"/>
          <c:order val="10"/>
          <c:tx>
            <c:strRef>
              <c:f>'5MHz_sPUCCH_Format1a_4RX'!$L$36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'5MHz_sPUCCH_Format1a_4RX'!$L$37:$L$55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FC-4B8A-85FA-D3EA946E6B89}"/>
            </c:ext>
          </c:extLst>
        </c:ser>
        <c:ser>
          <c:idx val="10"/>
          <c:order val="11"/>
          <c:tx>
            <c:strRef>
              <c:f>'5MHz_sPUCCH_Format1a_4RX'!$M$36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FC-4B8A-85FA-D3EA946E6B89}"/>
            </c:ext>
          </c:extLst>
        </c:ser>
        <c:ser>
          <c:idx val="12"/>
          <c:order val="12"/>
          <c:tx>
            <c:strRef>
              <c:f>'5MHz_sPUCCH_Format1a_4RX'!$N$36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FC-4B8A-85FA-D3EA946E6B89}"/>
            </c:ext>
          </c:extLst>
        </c:ser>
        <c:ser>
          <c:idx val="13"/>
          <c:order val="13"/>
          <c:tx>
            <c:strRef>
              <c:f>'5MHz_sPUCCH_Format1a_4RX'!$O$36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FC-4B8A-85FA-D3EA946E6B89}"/>
            </c:ext>
          </c:extLst>
        </c:ser>
        <c:ser>
          <c:idx val="14"/>
          <c:order val="14"/>
          <c:tx>
            <c:strRef>
              <c:f>'5MHz_sPUCCH_Format1a_4RX'!$P$36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FC-4B8A-85FA-D3EA946E6B89}"/>
            </c:ext>
          </c:extLst>
        </c:ser>
        <c:ser>
          <c:idx val="15"/>
          <c:order val="15"/>
          <c:tx>
            <c:strRef>
              <c:f>'5MHz_sPUCCH_Format1a_4RX'!$Q$36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FC-4B8A-85FA-D3EA946E6B89}"/>
            </c:ext>
          </c:extLst>
        </c:ser>
        <c:ser>
          <c:idx val="16"/>
          <c:order val="16"/>
          <c:tx>
            <c:strRef>
              <c:f>'5MHz_sPUCCH_Format1a_4RX'!$R$36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'5MHz_sPUCCH_Format1a_4RX'!$R$37:$R$50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6FC-4B8A-85FA-D3EA946E6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38912"/>
        <c:axId val="110840832"/>
      </c:scatterChart>
      <c:valAx>
        <c:axId val="110838912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840832"/>
        <c:crosses val="autoZero"/>
        <c:crossBetween val="midCat"/>
        <c:majorUnit val="1"/>
        <c:minorUnit val="0.5"/>
      </c:valAx>
      <c:valAx>
        <c:axId val="110840832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083891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'10MHz_sPUCCH_Format1a_4RX'!$B$36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'10MHz_sPUCCH_Format1a_4RX'!$A$37:$A$58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'10MHz_sPUCCH_Format1a_4RX'!$B$37:$B$58</c:f>
              <c:numCache>
                <c:formatCode>0.0000</c:formatCode>
                <c:ptCount val="22"/>
                <c:pt idx="2">
                  <c:v>0.48640344957562315</c:v>
                </c:pt>
                <c:pt idx="3">
                  <c:v>0.35413501016297433</c:v>
                </c:pt>
                <c:pt idx="4">
                  <c:v>0.23328119944352499</c:v>
                </c:pt>
                <c:pt idx="5">
                  <c:v>0.13511003461074075</c:v>
                </c:pt>
                <c:pt idx="6">
                  <c:v>6.8431873060762649E-2</c:v>
                </c:pt>
                <c:pt idx="7">
                  <c:v>3.0737936640338869E-2</c:v>
                </c:pt>
                <c:pt idx="8">
                  <c:v>1.1935977820260563E-2</c:v>
                </c:pt>
                <c:pt idx="9">
                  <c:v>4.0150224098914828E-3</c:v>
                </c:pt>
                <c:pt idx="10">
                  <c:v>1.2558585669110536E-3</c:v>
                </c:pt>
                <c:pt idx="11">
                  <c:v>3.0731284847081923E-4</c:v>
                </c:pt>
                <c:pt idx="12">
                  <c:v>7.0509008523607871E-5</c:v>
                </c:pt>
                <c:pt idx="13">
                  <c:v>2.9267890330554212E-5</c:v>
                </c:pt>
                <c:pt idx="14">
                  <c:v>5.3214346055553119E-6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07B-4B47-890C-3472F665C85F}"/>
            </c:ext>
          </c:extLst>
        </c:ser>
        <c:ser>
          <c:idx val="0"/>
          <c:order val="1"/>
          <c:tx>
            <c:strRef>
              <c:f>'10MHz_sPUCCH_Format1a_4RX'!$C$36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07B-4B47-890C-3472F665C85F}"/>
            </c:ext>
          </c:extLst>
        </c:ser>
        <c:ser>
          <c:idx val="1"/>
          <c:order val="2"/>
          <c:tx>
            <c:strRef>
              <c:f>'10MHz_sPUCCH_Format1a_4RX'!$D$36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07B-4B47-890C-3472F665C85F}"/>
            </c:ext>
          </c:extLst>
        </c:ser>
        <c:ser>
          <c:idx val="2"/>
          <c:order val="3"/>
          <c:tx>
            <c:strRef>
              <c:f>'10MHz_sPUCCH_Format1a_4RX'!$E$36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07B-4B47-890C-3472F665C85F}"/>
            </c:ext>
          </c:extLst>
        </c:ser>
        <c:ser>
          <c:idx val="3"/>
          <c:order val="4"/>
          <c:tx>
            <c:strRef>
              <c:f>'10MHz_sPUCCH_Format1a_4RX'!$F$36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7B-4B47-890C-3472F665C85F}"/>
            </c:ext>
          </c:extLst>
        </c:ser>
        <c:ser>
          <c:idx val="4"/>
          <c:order val="5"/>
          <c:tx>
            <c:strRef>
              <c:f>'10MHz_sPUCCH_Format1a_4RX'!$G$36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07B-4B47-890C-3472F665C85F}"/>
            </c:ext>
          </c:extLst>
        </c:ser>
        <c:ser>
          <c:idx val="5"/>
          <c:order val="6"/>
          <c:tx>
            <c:strRef>
              <c:f>'10MHz_sPUCCH_Format1a_4RX'!$H$36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07B-4B47-890C-3472F665C85F}"/>
            </c:ext>
          </c:extLst>
        </c:ser>
        <c:ser>
          <c:idx val="6"/>
          <c:order val="7"/>
          <c:tx>
            <c:strRef>
              <c:f>'10MHz_sPUCCH_Format1a_4RX'!$I$36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07B-4B47-890C-3472F665C85F}"/>
            </c:ext>
          </c:extLst>
        </c:ser>
        <c:ser>
          <c:idx val="7"/>
          <c:order val="8"/>
          <c:tx>
            <c:strRef>
              <c:f>'10MHz_sPUCCH_Format1a_4RX'!$J$36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07B-4B47-890C-3472F665C85F}"/>
            </c:ext>
          </c:extLst>
        </c:ser>
        <c:ser>
          <c:idx val="8"/>
          <c:order val="9"/>
          <c:tx>
            <c:strRef>
              <c:f>'10MHz_sPUCCH_Format1a_4RX'!$K$36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07B-4B47-890C-3472F665C85F}"/>
            </c:ext>
          </c:extLst>
        </c:ser>
        <c:ser>
          <c:idx val="9"/>
          <c:order val="10"/>
          <c:tx>
            <c:strRef>
              <c:f>'10MHz_sPUCCH_Format1a_4RX'!$L$36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'10MHz_sPUCCH_Format1a_4RX'!$L$37:$L$55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07B-4B47-890C-3472F665C85F}"/>
            </c:ext>
          </c:extLst>
        </c:ser>
        <c:ser>
          <c:idx val="10"/>
          <c:order val="11"/>
          <c:tx>
            <c:strRef>
              <c:f>'10MHz_sPUCCH_Format1a_4RX'!$M$36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07B-4B47-890C-3472F665C85F}"/>
            </c:ext>
          </c:extLst>
        </c:ser>
        <c:ser>
          <c:idx val="12"/>
          <c:order val="12"/>
          <c:tx>
            <c:strRef>
              <c:f>'10MHz_sPUCCH_Format1a_4RX'!$N$36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07B-4B47-890C-3472F665C85F}"/>
            </c:ext>
          </c:extLst>
        </c:ser>
        <c:ser>
          <c:idx val="13"/>
          <c:order val="13"/>
          <c:tx>
            <c:strRef>
              <c:f>'10MHz_sPUCCH_Format1a_4RX'!$O$36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07B-4B47-890C-3472F665C85F}"/>
            </c:ext>
          </c:extLst>
        </c:ser>
        <c:ser>
          <c:idx val="14"/>
          <c:order val="14"/>
          <c:tx>
            <c:strRef>
              <c:f>'10MHz_sPUCCH_Format1a_4RX'!$P$36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07B-4B47-890C-3472F665C85F}"/>
            </c:ext>
          </c:extLst>
        </c:ser>
        <c:ser>
          <c:idx val="15"/>
          <c:order val="15"/>
          <c:tx>
            <c:strRef>
              <c:f>'10MHz_sPUCCH_Format1a_4RX'!$Q$36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07B-4B47-890C-3472F665C85F}"/>
            </c:ext>
          </c:extLst>
        </c:ser>
        <c:ser>
          <c:idx val="16"/>
          <c:order val="16"/>
          <c:tx>
            <c:strRef>
              <c:f>'10MHz_sPUCCH_Format1a_4RX'!$R$36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'10MHz_sPUCCH_Format1a_4RX'!$R$37:$R$50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07B-4B47-890C-3472F665C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118528"/>
        <c:axId val="106153472"/>
      </c:scatterChart>
      <c:valAx>
        <c:axId val="106118528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153472"/>
        <c:crosses val="autoZero"/>
        <c:crossBetween val="midCat"/>
        <c:majorUnit val="1"/>
        <c:minorUnit val="0.5"/>
      </c:valAx>
      <c:valAx>
        <c:axId val="106153472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11852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'15MHz_sPUCCH_Format1a_4RX'!$B$36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'15MHz_sPUCCH_Format1a_4RX'!$A$37:$A$58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'15MHz_sPUCCH_Format1a_4RX'!$B$37:$B$58</c:f>
              <c:numCache>
                <c:formatCode>0.0000</c:formatCode>
                <c:ptCount val="22"/>
                <c:pt idx="2">
                  <c:v>0.48459902033935176</c:v>
                </c:pt>
                <c:pt idx="3">
                  <c:v>0.35307495438131653</c:v>
                </c:pt>
                <c:pt idx="4">
                  <c:v>0.23224997926075577</c:v>
                </c:pt>
                <c:pt idx="5">
                  <c:v>0.13529661388565628</c:v>
                </c:pt>
                <c:pt idx="6">
                  <c:v>7.0577396757556712E-2</c:v>
                </c:pt>
                <c:pt idx="7">
                  <c:v>3.2388210243191752E-2</c:v>
                </c:pt>
                <c:pt idx="8">
                  <c:v>1.3094837845482247E-2</c:v>
                </c:pt>
                <c:pt idx="9">
                  <c:v>4.6068746898064389E-3</c:v>
                </c:pt>
                <c:pt idx="10">
                  <c:v>1.4955999210173815E-3</c:v>
                </c:pt>
                <c:pt idx="11">
                  <c:v>4.202622436400314E-4</c:v>
                </c:pt>
                <c:pt idx="12">
                  <c:v>1.0940159993169072E-4</c:v>
                </c:pt>
                <c:pt idx="13">
                  <c:v>2.6683317056509927E-5</c:v>
                </c:pt>
                <c:pt idx="14">
                  <c:v>6.6708292641274818E-6</c:v>
                </c:pt>
                <c:pt idx="15">
                  <c:v>2.6683317056509927E-6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CC-4125-9E5A-63B1592C3493}"/>
            </c:ext>
          </c:extLst>
        </c:ser>
        <c:ser>
          <c:idx val="0"/>
          <c:order val="1"/>
          <c:tx>
            <c:strRef>
              <c:f>'15MHz_sPUCCH_Format1a_4RX'!$C$36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CC-4125-9E5A-63B1592C3493}"/>
            </c:ext>
          </c:extLst>
        </c:ser>
        <c:ser>
          <c:idx val="1"/>
          <c:order val="2"/>
          <c:tx>
            <c:strRef>
              <c:f>'15MHz_sPUCCH_Format1a_4RX'!$D$36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CC-4125-9E5A-63B1592C3493}"/>
            </c:ext>
          </c:extLst>
        </c:ser>
        <c:ser>
          <c:idx val="2"/>
          <c:order val="3"/>
          <c:tx>
            <c:strRef>
              <c:f>'15MHz_sPUCCH_Format1a_4RX'!$E$36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CC-4125-9E5A-63B1592C3493}"/>
            </c:ext>
          </c:extLst>
        </c:ser>
        <c:ser>
          <c:idx val="3"/>
          <c:order val="4"/>
          <c:tx>
            <c:strRef>
              <c:f>'15MHz_sPUCCH_Format1a_4RX'!$F$36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CC-4125-9E5A-63B1592C3493}"/>
            </c:ext>
          </c:extLst>
        </c:ser>
        <c:ser>
          <c:idx val="4"/>
          <c:order val="5"/>
          <c:tx>
            <c:strRef>
              <c:f>'15MHz_sPUCCH_Format1a_4RX'!$G$36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CCC-4125-9E5A-63B1592C3493}"/>
            </c:ext>
          </c:extLst>
        </c:ser>
        <c:ser>
          <c:idx val="5"/>
          <c:order val="6"/>
          <c:tx>
            <c:strRef>
              <c:f>'15MHz_sPUCCH_Format1a_4RX'!$H$36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CCC-4125-9E5A-63B1592C3493}"/>
            </c:ext>
          </c:extLst>
        </c:ser>
        <c:ser>
          <c:idx val="6"/>
          <c:order val="7"/>
          <c:tx>
            <c:strRef>
              <c:f>'15MHz_sPUCCH_Format1a_4RX'!$I$36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CCC-4125-9E5A-63B1592C3493}"/>
            </c:ext>
          </c:extLst>
        </c:ser>
        <c:ser>
          <c:idx val="7"/>
          <c:order val="8"/>
          <c:tx>
            <c:strRef>
              <c:f>'15MHz_sPUCCH_Format1a_4RX'!$J$36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CCC-4125-9E5A-63B1592C3493}"/>
            </c:ext>
          </c:extLst>
        </c:ser>
        <c:ser>
          <c:idx val="8"/>
          <c:order val="9"/>
          <c:tx>
            <c:strRef>
              <c:f>'15MHz_sPUCCH_Format1a_4RX'!$K$36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CCC-4125-9E5A-63B1592C3493}"/>
            </c:ext>
          </c:extLst>
        </c:ser>
        <c:ser>
          <c:idx val="9"/>
          <c:order val="10"/>
          <c:tx>
            <c:strRef>
              <c:f>'15MHz_sPUCCH_Format1a_4RX'!$L$36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'15MHz_sPUCCH_Format1a_4RX'!$L$37:$L$55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CCC-4125-9E5A-63B1592C3493}"/>
            </c:ext>
          </c:extLst>
        </c:ser>
        <c:ser>
          <c:idx val="10"/>
          <c:order val="11"/>
          <c:tx>
            <c:strRef>
              <c:f>'15MHz_sPUCCH_Format1a_4RX'!$M$36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CCC-4125-9E5A-63B1592C3493}"/>
            </c:ext>
          </c:extLst>
        </c:ser>
        <c:ser>
          <c:idx val="12"/>
          <c:order val="12"/>
          <c:tx>
            <c:strRef>
              <c:f>'15MHz_sPUCCH_Format1a_4RX'!$N$36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CCC-4125-9E5A-63B1592C3493}"/>
            </c:ext>
          </c:extLst>
        </c:ser>
        <c:ser>
          <c:idx val="13"/>
          <c:order val="13"/>
          <c:tx>
            <c:strRef>
              <c:f>'15MHz_sPUCCH_Format1a_4RX'!$O$36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CCC-4125-9E5A-63B1592C3493}"/>
            </c:ext>
          </c:extLst>
        </c:ser>
        <c:ser>
          <c:idx val="14"/>
          <c:order val="14"/>
          <c:tx>
            <c:strRef>
              <c:f>'15MHz_sPUCCH_Format1a_4RX'!$P$36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CCC-4125-9E5A-63B1592C3493}"/>
            </c:ext>
          </c:extLst>
        </c:ser>
        <c:ser>
          <c:idx val="15"/>
          <c:order val="15"/>
          <c:tx>
            <c:strRef>
              <c:f>'15MHz_sPUCCH_Format1a_4RX'!$Q$36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CCC-4125-9E5A-63B1592C3493}"/>
            </c:ext>
          </c:extLst>
        </c:ser>
        <c:ser>
          <c:idx val="16"/>
          <c:order val="16"/>
          <c:tx>
            <c:strRef>
              <c:f>'15MHz_sPUCCH_Format1a_4RX'!$R$36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'15MHz_sPUCCH_Format1a_4RX'!$R$37:$R$50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CCC-4125-9E5A-63B1592C3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955584"/>
        <c:axId val="115982336"/>
      </c:scatterChart>
      <c:valAx>
        <c:axId val="115955584"/>
        <c:scaling>
          <c:orientation val="minMax"/>
          <c:max val="1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82336"/>
        <c:crosses val="autoZero"/>
        <c:crossBetween val="midCat"/>
        <c:majorUnit val="1"/>
        <c:minorUnit val="0.5"/>
      </c:valAx>
      <c:valAx>
        <c:axId val="115982336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95558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'20MHz_sPUCCH_Format1a_4RX'!$B$36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'20MHz_sPUCCH_Format1a_4RX'!$A$37:$A$58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'20MHz_sPUCCH_Format1a_4RX'!$B$37:$B$58</c:f>
              <c:numCache>
                <c:formatCode>0.0000</c:formatCode>
                <c:ptCount val="22"/>
                <c:pt idx="2">
                  <c:v>0.48780769972662824</c:v>
                </c:pt>
                <c:pt idx="3">
                  <c:v>0.35356569403803784</c:v>
                </c:pt>
                <c:pt idx="4">
                  <c:v>0.23225205597526188</c:v>
                </c:pt>
                <c:pt idx="5">
                  <c:v>0.13543160389284126</c:v>
                </c:pt>
                <c:pt idx="6">
                  <c:v>6.9321583442701049E-2</c:v>
                </c:pt>
                <c:pt idx="7">
                  <c:v>3.1374243042389623E-2</c:v>
                </c:pt>
                <c:pt idx="8">
                  <c:v>1.2369973948125572E-2</c:v>
                </c:pt>
                <c:pt idx="9">
                  <c:v>4.4010868724684753E-3</c:v>
                </c:pt>
                <c:pt idx="10">
                  <c:v>1.3359251881894614E-3</c:v>
                </c:pt>
                <c:pt idx="11">
                  <c:v>3.8797827321669984E-4</c:v>
                </c:pt>
                <c:pt idx="12">
                  <c:v>1.319926084139288E-4</c:v>
                </c:pt>
                <c:pt idx="13">
                  <c:v>2.1332138733564257E-5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CF-46B4-99C2-3945C7E5555C}"/>
            </c:ext>
          </c:extLst>
        </c:ser>
        <c:ser>
          <c:idx val="0"/>
          <c:order val="1"/>
          <c:tx>
            <c:strRef>
              <c:f>'20MHz_sPUCCH_Format1a_4RX'!$C$36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CF-46B4-99C2-3945C7E5555C}"/>
            </c:ext>
          </c:extLst>
        </c:ser>
        <c:ser>
          <c:idx val="1"/>
          <c:order val="2"/>
          <c:tx>
            <c:strRef>
              <c:f>'20MHz_sPUCCH_Format1a_4RX'!$D$36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CF-46B4-99C2-3945C7E5555C}"/>
            </c:ext>
          </c:extLst>
        </c:ser>
        <c:ser>
          <c:idx val="2"/>
          <c:order val="3"/>
          <c:tx>
            <c:strRef>
              <c:f>'20MHz_sPUCCH_Format1a_4RX'!$E$36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CF-46B4-99C2-3945C7E5555C}"/>
            </c:ext>
          </c:extLst>
        </c:ser>
        <c:ser>
          <c:idx val="3"/>
          <c:order val="4"/>
          <c:tx>
            <c:strRef>
              <c:f>'20MHz_sPUCCH_Format1a_4RX'!$F$36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CF-46B4-99C2-3945C7E5555C}"/>
            </c:ext>
          </c:extLst>
        </c:ser>
        <c:ser>
          <c:idx val="4"/>
          <c:order val="5"/>
          <c:tx>
            <c:strRef>
              <c:f>'20MHz_sPUCCH_Format1a_4RX'!$G$36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CF-46B4-99C2-3945C7E5555C}"/>
            </c:ext>
          </c:extLst>
        </c:ser>
        <c:ser>
          <c:idx val="5"/>
          <c:order val="6"/>
          <c:tx>
            <c:strRef>
              <c:f>'20MHz_sPUCCH_Format1a_4RX'!$H$36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CF-46B4-99C2-3945C7E5555C}"/>
            </c:ext>
          </c:extLst>
        </c:ser>
        <c:ser>
          <c:idx val="6"/>
          <c:order val="7"/>
          <c:tx>
            <c:strRef>
              <c:f>'20MHz_sPUCCH_Format1a_4RX'!$I$36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CF-46B4-99C2-3945C7E5555C}"/>
            </c:ext>
          </c:extLst>
        </c:ser>
        <c:ser>
          <c:idx val="7"/>
          <c:order val="8"/>
          <c:tx>
            <c:strRef>
              <c:f>'20MHz_sPUCCH_Format1a_4RX'!$J$36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CF-46B4-99C2-3945C7E5555C}"/>
            </c:ext>
          </c:extLst>
        </c:ser>
        <c:ser>
          <c:idx val="8"/>
          <c:order val="9"/>
          <c:tx>
            <c:strRef>
              <c:f>'20MHz_sPUCCH_Format1a_4RX'!$K$36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CF-46B4-99C2-3945C7E5555C}"/>
            </c:ext>
          </c:extLst>
        </c:ser>
        <c:ser>
          <c:idx val="9"/>
          <c:order val="10"/>
          <c:tx>
            <c:strRef>
              <c:f>'20MHz_sPUCCH_Format1a_4RX'!$L$36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'20MHz_sPUCCH_Format1a_4RX'!$L$37:$L$55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CF-46B4-99C2-3945C7E5555C}"/>
            </c:ext>
          </c:extLst>
        </c:ser>
        <c:ser>
          <c:idx val="10"/>
          <c:order val="11"/>
          <c:tx>
            <c:strRef>
              <c:f>'20MHz_sPUCCH_Format1a_4RX'!$M$36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CF-46B4-99C2-3945C7E5555C}"/>
            </c:ext>
          </c:extLst>
        </c:ser>
        <c:ser>
          <c:idx val="12"/>
          <c:order val="12"/>
          <c:tx>
            <c:strRef>
              <c:f>'20MHz_sPUCCH_Format1a_4RX'!$N$36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CF-46B4-99C2-3945C7E5555C}"/>
            </c:ext>
          </c:extLst>
        </c:ser>
        <c:ser>
          <c:idx val="13"/>
          <c:order val="13"/>
          <c:tx>
            <c:strRef>
              <c:f>'20MHz_sPUCCH_Format1a_4RX'!$O$36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CF-46B4-99C2-3945C7E5555C}"/>
            </c:ext>
          </c:extLst>
        </c:ser>
        <c:ser>
          <c:idx val="14"/>
          <c:order val="14"/>
          <c:tx>
            <c:strRef>
              <c:f>'20MHz_sPUCCH_Format1a_4RX'!$P$36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CF-46B4-99C2-3945C7E5555C}"/>
            </c:ext>
          </c:extLst>
        </c:ser>
        <c:ser>
          <c:idx val="15"/>
          <c:order val="15"/>
          <c:tx>
            <c:strRef>
              <c:f>'20MHz_sPUCCH_Format1a_4RX'!$Q$36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CF-46B4-99C2-3945C7E5555C}"/>
            </c:ext>
          </c:extLst>
        </c:ser>
        <c:ser>
          <c:idx val="16"/>
          <c:order val="16"/>
          <c:tx>
            <c:strRef>
              <c:f>'20MHz_sPUCCH_Format1a_4RX'!$R$36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'20MHz_sPUCCH_Format1a_4RX'!$A$37:$A$50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'20MHz_sPUCCH_Format1a_4RX'!$R$37:$R$50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CF-46B4-99C2-3945C7E55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449664"/>
        <c:axId val="116451584"/>
      </c:scatterChart>
      <c:valAx>
        <c:axId val="116449664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451584"/>
        <c:crosses val="autoZero"/>
        <c:crossBetween val="midCat"/>
        <c:majorUnit val="1"/>
        <c:minorUnit val="0.5"/>
      </c:valAx>
      <c:valAx>
        <c:axId val="116451584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44966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'5MHz_sPUCCH_Format4_4RX'!$B$36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'5MHz_sPUCCH_Format4_4RX'!$A$37:$A$58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'5MHz_sPUCCH_Format4_4RX'!$B$37:$B$58</c:f>
              <c:numCache>
                <c:formatCode>0.0000</c:formatCode>
                <c:ptCount val="22"/>
                <c:pt idx="2">
                  <c:v>0.17831161325220354</c:v>
                </c:pt>
                <c:pt idx="3">
                  <c:v>0.11135260420620742</c:v>
                </c:pt>
                <c:pt idx="4">
                  <c:v>6.5360875936063031E-2</c:v>
                </c:pt>
                <c:pt idx="5">
                  <c:v>3.5362683637443874E-2</c:v>
                </c:pt>
                <c:pt idx="6">
                  <c:v>1.8629103366467979E-2</c:v>
                </c:pt>
                <c:pt idx="7">
                  <c:v>9.2165069922992716E-3</c:v>
                </c:pt>
                <c:pt idx="8">
                  <c:v>4.5236200159186621E-3</c:v>
                </c:pt>
                <c:pt idx="9">
                  <c:v>2.0976015792451212E-3</c:v>
                </c:pt>
                <c:pt idx="10">
                  <c:v>9.1992272649097479E-4</c:v>
                </c:pt>
                <c:pt idx="11">
                  <c:v>4.061881024216188E-4</c:v>
                </c:pt>
                <c:pt idx="12">
                  <c:v>1.6798588918530844E-4</c:v>
                </c:pt>
                <c:pt idx="13">
                  <c:v>5.3328853709621721E-5</c:v>
                </c:pt>
                <c:pt idx="14">
                  <c:v>1.9998320141108146E-5</c:v>
                </c:pt>
                <c:pt idx="15">
                  <c:v>7.1105138279495631E-6</c:v>
                </c:pt>
                <c:pt idx="16">
                  <c:v>8.8881422849369539E-7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F8-4F63-BCFF-B4F8578E3778}"/>
            </c:ext>
          </c:extLst>
        </c:ser>
        <c:ser>
          <c:idx val="0"/>
          <c:order val="1"/>
          <c:tx>
            <c:strRef>
              <c:f>'5MHz_sPUCCH_Format4_4RX'!$C$36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F8-4F63-BCFF-B4F8578E3778}"/>
            </c:ext>
          </c:extLst>
        </c:ser>
        <c:ser>
          <c:idx val="1"/>
          <c:order val="2"/>
          <c:tx>
            <c:strRef>
              <c:f>'5MHz_sPUCCH_Format4_4RX'!$D$36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F8-4F63-BCFF-B4F8578E3778}"/>
            </c:ext>
          </c:extLst>
        </c:ser>
        <c:ser>
          <c:idx val="2"/>
          <c:order val="3"/>
          <c:tx>
            <c:strRef>
              <c:f>'5MHz_sPUCCH_Format4_4RX'!$E$36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F8-4F63-BCFF-B4F8578E3778}"/>
            </c:ext>
          </c:extLst>
        </c:ser>
        <c:ser>
          <c:idx val="3"/>
          <c:order val="4"/>
          <c:tx>
            <c:strRef>
              <c:f>'5MHz_sPUCCH_Format4_4RX'!$F$36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F8-4F63-BCFF-B4F8578E3778}"/>
            </c:ext>
          </c:extLst>
        </c:ser>
        <c:ser>
          <c:idx val="4"/>
          <c:order val="5"/>
          <c:tx>
            <c:strRef>
              <c:f>'5MHz_sPUCCH_Format4_4RX'!$G$36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F8-4F63-BCFF-B4F8578E3778}"/>
            </c:ext>
          </c:extLst>
        </c:ser>
        <c:ser>
          <c:idx val="5"/>
          <c:order val="6"/>
          <c:tx>
            <c:strRef>
              <c:f>'5MHz_sPUCCH_Format4_4RX'!$H$36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F8-4F63-BCFF-B4F8578E3778}"/>
            </c:ext>
          </c:extLst>
        </c:ser>
        <c:ser>
          <c:idx val="6"/>
          <c:order val="7"/>
          <c:tx>
            <c:strRef>
              <c:f>'5MHz_sPUCCH_Format4_4RX'!$I$36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F8-4F63-BCFF-B4F8578E3778}"/>
            </c:ext>
          </c:extLst>
        </c:ser>
        <c:ser>
          <c:idx val="7"/>
          <c:order val="8"/>
          <c:tx>
            <c:strRef>
              <c:f>'5MHz_sPUCCH_Format4_4RX'!$J$36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F8-4F63-BCFF-B4F8578E3778}"/>
            </c:ext>
          </c:extLst>
        </c:ser>
        <c:ser>
          <c:idx val="8"/>
          <c:order val="9"/>
          <c:tx>
            <c:strRef>
              <c:f>'5MHz_sPUCCH_Format4_4RX'!$K$36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F8-4F63-BCFF-B4F8578E3778}"/>
            </c:ext>
          </c:extLst>
        </c:ser>
        <c:ser>
          <c:idx val="9"/>
          <c:order val="10"/>
          <c:tx>
            <c:strRef>
              <c:f>'5MHz_sPUCCH_Format4_4RX'!$L$36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'5MHz_sPUCCH_Format4_4RX'!$L$37:$L$55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F8-4F63-BCFF-B4F8578E3778}"/>
            </c:ext>
          </c:extLst>
        </c:ser>
        <c:ser>
          <c:idx val="10"/>
          <c:order val="11"/>
          <c:tx>
            <c:strRef>
              <c:f>'5MHz_sPUCCH_Format4_4RX'!$M$36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F8-4F63-BCFF-B4F8578E3778}"/>
            </c:ext>
          </c:extLst>
        </c:ser>
        <c:ser>
          <c:idx val="12"/>
          <c:order val="12"/>
          <c:tx>
            <c:strRef>
              <c:f>'5MHz_sPUCCH_Format4_4RX'!$N$36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F8-4F63-BCFF-B4F8578E3778}"/>
            </c:ext>
          </c:extLst>
        </c:ser>
        <c:ser>
          <c:idx val="13"/>
          <c:order val="13"/>
          <c:tx>
            <c:strRef>
              <c:f>'5MHz_sPUCCH_Format4_4RX'!$O$36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F8-4F63-BCFF-B4F8578E3778}"/>
            </c:ext>
          </c:extLst>
        </c:ser>
        <c:ser>
          <c:idx val="14"/>
          <c:order val="14"/>
          <c:tx>
            <c:strRef>
              <c:f>'5MHz_sPUCCH_Format4_4RX'!$P$36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F8-4F63-BCFF-B4F8578E3778}"/>
            </c:ext>
          </c:extLst>
        </c:ser>
        <c:ser>
          <c:idx val="15"/>
          <c:order val="15"/>
          <c:tx>
            <c:strRef>
              <c:f>'5MHz_sPUCCH_Format4_4RX'!$Q$36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F8-4F63-BCFF-B4F8578E3778}"/>
            </c:ext>
          </c:extLst>
        </c:ser>
        <c:ser>
          <c:idx val="16"/>
          <c:order val="16"/>
          <c:tx>
            <c:strRef>
              <c:f>'5MHz_sPUCCH_Format4_4RX'!$R$36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'5MHz_sPUCCH_Format4_4RX'!$R$37:$R$50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8F8-4F63-BCFF-B4F8578E3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28800"/>
        <c:axId val="116839168"/>
      </c:scatterChart>
      <c:valAx>
        <c:axId val="11682880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839168"/>
        <c:crosses val="autoZero"/>
        <c:crossBetween val="midCat"/>
        <c:majorUnit val="1"/>
        <c:minorUnit val="0.5"/>
      </c:valAx>
      <c:valAx>
        <c:axId val="116839168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82880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'10MHz_sPUCCH_Format4_4RX'!$B$36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'10MHz_sPUCCH_Format4_4RX'!$A$37:$A$58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'10MHz_sPUCCH_Format4_4RX'!$B$37:$B$58</c:f>
              <c:numCache>
                <c:formatCode>0.0000</c:formatCode>
                <c:ptCount val="22"/>
                <c:pt idx="2">
                  <c:v>0.17260898312906292</c:v>
                </c:pt>
                <c:pt idx="3">
                  <c:v>0.10705562408985504</c:v>
                </c:pt>
                <c:pt idx="4">
                  <c:v>6.2798594006818295E-2</c:v>
                </c:pt>
                <c:pt idx="5">
                  <c:v>3.5599648626242875E-2</c:v>
                </c:pt>
                <c:pt idx="6">
                  <c:v>1.8465184354842904E-2</c:v>
                </c:pt>
                <c:pt idx="7">
                  <c:v>9.0950565342566101E-3</c:v>
                </c:pt>
                <c:pt idx="8">
                  <c:v>4.4067090368186757E-3</c:v>
                </c:pt>
                <c:pt idx="9">
                  <c:v>2.1131769040470204E-3</c:v>
                </c:pt>
                <c:pt idx="10">
                  <c:v>9.1421443525935839E-4</c:v>
                </c:pt>
                <c:pt idx="11">
                  <c:v>4.060213769810756E-4</c:v>
                </c:pt>
                <c:pt idx="12">
                  <c:v>1.781341052181743E-4</c:v>
                </c:pt>
                <c:pt idx="13">
                  <c:v>5.9081885271863295E-5</c:v>
                </c:pt>
                <c:pt idx="14">
                  <c:v>3.464952670079201E-5</c:v>
                </c:pt>
                <c:pt idx="15">
                  <c:v>1.7324763350396005E-5</c:v>
                </c:pt>
                <c:pt idx="16">
                  <c:v>9.3287187271363096E-6</c:v>
                </c:pt>
                <c:pt idx="17">
                  <c:v>6.6633705193830782E-6</c:v>
                </c:pt>
                <c:pt idx="18">
                  <c:v>2.2211235064610262E-6</c:v>
                </c:pt>
                <c:pt idx="19">
                  <c:v>1.3326741038766155E-6</c:v>
                </c:pt>
                <c:pt idx="20">
                  <c:v>8.8844940258441048E-7</c:v>
                </c:pt>
                <c:pt idx="21">
                  <c:v>8.8844940258441048E-7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7A-4A91-85BF-47C89EBE86A7}"/>
            </c:ext>
          </c:extLst>
        </c:ser>
        <c:ser>
          <c:idx val="0"/>
          <c:order val="1"/>
          <c:tx>
            <c:strRef>
              <c:f>'10MHz_sPUCCH_Format4_4RX'!$C$36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7A-4A91-85BF-47C89EBE86A7}"/>
            </c:ext>
          </c:extLst>
        </c:ser>
        <c:ser>
          <c:idx val="1"/>
          <c:order val="2"/>
          <c:tx>
            <c:strRef>
              <c:f>'10MHz_sPUCCH_Format4_4RX'!$D$36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7A-4A91-85BF-47C89EBE86A7}"/>
            </c:ext>
          </c:extLst>
        </c:ser>
        <c:ser>
          <c:idx val="2"/>
          <c:order val="3"/>
          <c:tx>
            <c:strRef>
              <c:f>'10MHz_sPUCCH_Format4_4RX'!$E$36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7A-4A91-85BF-47C89EBE86A7}"/>
            </c:ext>
          </c:extLst>
        </c:ser>
        <c:ser>
          <c:idx val="3"/>
          <c:order val="4"/>
          <c:tx>
            <c:strRef>
              <c:f>'10MHz_sPUCCH_Format4_4RX'!$F$36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7A-4A91-85BF-47C89EBE86A7}"/>
            </c:ext>
          </c:extLst>
        </c:ser>
        <c:ser>
          <c:idx val="4"/>
          <c:order val="5"/>
          <c:tx>
            <c:strRef>
              <c:f>'10MHz_sPUCCH_Format4_4RX'!$G$36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7A-4A91-85BF-47C89EBE86A7}"/>
            </c:ext>
          </c:extLst>
        </c:ser>
        <c:ser>
          <c:idx val="5"/>
          <c:order val="6"/>
          <c:tx>
            <c:strRef>
              <c:f>'10MHz_sPUCCH_Format4_4RX'!$H$36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F7A-4A91-85BF-47C89EBE86A7}"/>
            </c:ext>
          </c:extLst>
        </c:ser>
        <c:ser>
          <c:idx val="6"/>
          <c:order val="7"/>
          <c:tx>
            <c:strRef>
              <c:f>'10MHz_sPUCCH_Format4_4RX'!$I$36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F7A-4A91-85BF-47C89EBE86A7}"/>
            </c:ext>
          </c:extLst>
        </c:ser>
        <c:ser>
          <c:idx val="7"/>
          <c:order val="8"/>
          <c:tx>
            <c:strRef>
              <c:f>'10MHz_sPUCCH_Format4_4RX'!$J$36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F7A-4A91-85BF-47C89EBE86A7}"/>
            </c:ext>
          </c:extLst>
        </c:ser>
        <c:ser>
          <c:idx val="8"/>
          <c:order val="9"/>
          <c:tx>
            <c:strRef>
              <c:f>'10MHz_sPUCCH_Format4_4RX'!$K$36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F7A-4A91-85BF-47C89EBE86A7}"/>
            </c:ext>
          </c:extLst>
        </c:ser>
        <c:ser>
          <c:idx val="9"/>
          <c:order val="10"/>
          <c:tx>
            <c:strRef>
              <c:f>'10MHz_sPUCCH_Format4_4RX'!$L$36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'10MHz_sPUCCH_Format4_4RX'!$L$37:$L$55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F7A-4A91-85BF-47C89EBE86A7}"/>
            </c:ext>
          </c:extLst>
        </c:ser>
        <c:ser>
          <c:idx val="10"/>
          <c:order val="11"/>
          <c:tx>
            <c:strRef>
              <c:f>'10MHz_sPUCCH_Format4_4RX'!$M$36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F7A-4A91-85BF-47C89EBE86A7}"/>
            </c:ext>
          </c:extLst>
        </c:ser>
        <c:ser>
          <c:idx val="12"/>
          <c:order val="12"/>
          <c:tx>
            <c:strRef>
              <c:f>'10MHz_sPUCCH_Format4_4RX'!$N$36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F7A-4A91-85BF-47C89EBE86A7}"/>
            </c:ext>
          </c:extLst>
        </c:ser>
        <c:ser>
          <c:idx val="13"/>
          <c:order val="13"/>
          <c:tx>
            <c:strRef>
              <c:f>'10MHz_sPUCCH_Format4_4RX'!$O$36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F7A-4A91-85BF-47C89EBE86A7}"/>
            </c:ext>
          </c:extLst>
        </c:ser>
        <c:ser>
          <c:idx val="14"/>
          <c:order val="14"/>
          <c:tx>
            <c:strRef>
              <c:f>'10MHz_sPUCCH_Format4_4RX'!$P$36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F7A-4A91-85BF-47C89EBE86A7}"/>
            </c:ext>
          </c:extLst>
        </c:ser>
        <c:ser>
          <c:idx val="15"/>
          <c:order val="15"/>
          <c:tx>
            <c:strRef>
              <c:f>'10MHz_sPUCCH_Format4_4RX'!$Q$36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F7A-4A91-85BF-47C89EBE86A7}"/>
            </c:ext>
          </c:extLst>
        </c:ser>
        <c:ser>
          <c:idx val="16"/>
          <c:order val="16"/>
          <c:tx>
            <c:strRef>
              <c:f>'10MHz_sPUCCH_Format4_4RX'!$R$36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'10MHz_sPUCCH_Format4_4RX'!$R$37:$R$50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F7A-4A91-85BF-47C89EBE8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179520"/>
        <c:axId val="117181440"/>
      </c:scatterChart>
      <c:valAx>
        <c:axId val="11717952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81440"/>
        <c:crosses val="autoZero"/>
        <c:crossBetween val="midCat"/>
        <c:majorUnit val="1"/>
        <c:minorUnit val="0.5"/>
      </c:valAx>
      <c:valAx>
        <c:axId val="117181440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17952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'15MHz_sPUCCH_Format4_4RX'!$B$36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'15MHz_sPUCCH_Format4_4RX'!$A$37:$A$58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'15MHz_sPUCCH_Format4_4RX'!$B$37:$B$58</c:f>
              <c:numCache>
                <c:formatCode>0.0000</c:formatCode>
                <c:ptCount val="22"/>
                <c:pt idx="2">
                  <c:v>0.17882300680916666</c:v>
                </c:pt>
                <c:pt idx="3">
                  <c:v>0.11127830935729538</c:v>
                </c:pt>
                <c:pt idx="4">
                  <c:v>6.522293230944036E-2</c:v>
                </c:pt>
                <c:pt idx="5">
                  <c:v>3.6659116097742327E-2</c:v>
                </c:pt>
                <c:pt idx="6">
                  <c:v>1.9171108333333787E-2</c:v>
                </c:pt>
                <c:pt idx="7">
                  <c:v>9.4240190685246205E-3</c:v>
                </c:pt>
                <c:pt idx="8">
                  <c:v>4.5746500110465504E-3</c:v>
                </c:pt>
                <c:pt idx="9">
                  <c:v>2.1408526336799331E-3</c:v>
                </c:pt>
                <c:pt idx="10">
                  <c:v>9.2595432640267853E-4</c:v>
                </c:pt>
                <c:pt idx="11">
                  <c:v>4.6275489860066649E-4</c:v>
                </c:pt>
                <c:pt idx="12">
                  <c:v>1.9959361140412996E-4</c:v>
                </c:pt>
                <c:pt idx="13">
                  <c:v>8.9350369470445697E-5</c:v>
                </c:pt>
                <c:pt idx="14">
                  <c:v>3.5562336107640081E-5</c:v>
                </c:pt>
                <c:pt idx="15">
                  <c:v>1.3335876040365028E-5</c:v>
                </c:pt>
                <c:pt idx="16">
                  <c:v>1.7781168053820041E-6</c:v>
                </c:pt>
                <c:pt idx="17">
                  <c:v>8.8905840269100204E-7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9-42D7-9360-8AD8C8EA8595}"/>
            </c:ext>
          </c:extLst>
        </c:ser>
        <c:ser>
          <c:idx val="0"/>
          <c:order val="1"/>
          <c:tx>
            <c:strRef>
              <c:f>'15MHz_sPUCCH_Format4_4RX'!$C$36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69-42D7-9360-8AD8C8EA8595}"/>
            </c:ext>
          </c:extLst>
        </c:ser>
        <c:ser>
          <c:idx val="1"/>
          <c:order val="2"/>
          <c:tx>
            <c:strRef>
              <c:f>'15MHz_sPUCCH_Format4_4RX'!$D$36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69-42D7-9360-8AD8C8EA8595}"/>
            </c:ext>
          </c:extLst>
        </c:ser>
        <c:ser>
          <c:idx val="2"/>
          <c:order val="3"/>
          <c:tx>
            <c:strRef>
              <c:f>'15MHz_sPUCCH_Format4_4RX'!$E$36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69-42D7-9360-8AD8C8EA8595}"/>
            </c:ext>
          </c:extLst>
        </c:ser>
        <c:ser>
          <c:idx val="3"/>
          <c:order val="4"/>
          <c:tx>
            <c:strRef>
              <c:f>'15MHz_sPUCCH_Format4_4RX'!$F$36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69-42D7-9360-8AD8C8EA8595}"/>
            </c:ext>
          </c:extLst>
        </c:ser>
        <c:ser>
          <c:idx val="4"/>
          <c:order val="5"/>
          <c:tx>
            <c:strRef>
              <c:f>'15MHz_sPUCCH_Format4_4RX'!$G$36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69-42D7-9360-8AD8C8EA8595}"/>
            </c:ext>
          </c:extLst>
        </c:ser>
        <c:ser>
          <c:idx val="5"/>
          <c:order val="6"/>
          <c:tx>
            <c:strRef>
              <c:f>'15MHz_sPUCCH_Format4_4RX'!$H$36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69-42D7-9360-8AD8C8EA8595}"/>
            </c:ext>
          </c:extLst>
        </c:ser>
        <c:ser>
          <c:idx val="6"/>
          <c:order val="7"/>
          <c:tx>
            <c:strRef>
              <c:f>'15MHz_sPUCCH_Format4_4RX'!$I$36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69-42D7-9360-8AD8C8EA8595}"/>
            </c:ext>
          </c:extLst>
        </c:ser>
        <c:ser>
          <c:idx val="7"/>
          <c:order val="8"/>
          <c:tx>
            <c:strRef>
              <c:f>'15MHz_sPUCCH_Format4_4RX'!$J$36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69-42D7-9360-8AD8C8EA8595}"/>
            </c:ext>
          </c:extLst>
        </c:ser>
        <c:ser>
          <c:idx val="8"/>
          <c:order val="9"/>
          <c:tx>
            <c:strRef>
              <c:f>'15MHz_sPUCCH_Format4_4RX'!$K$36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69-42D7-9360-8AD8C8EA8595}"/>
            </c:ext>
          </c:extLst>
        </c:ser>
        <c:ser>
          <c:idx val="9"/>
          <c:order val="10"/>
          <c:tx>
            <c:strRef>
              <c:f>'15MHz_sPUCCH_Format4_4RX'!$L$36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'15MHz_sPUCCH_Format4_4RX'!$L$37:$L$55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69-42D7-9360-8AD8C8EA8595}"/>
            </c:ext>
          </c:extLst>
        </c:ser>
        <c:ser>
          <c:idx val="10"/>
          <c:order val="11"/>
          <c:tx>
            <c:strRef>
              <c:f>'15MHz_sPUCCH_Format4_4RX'!$M$36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69-42D7-9360-8AD8C8EA8595}"/>
            </c:ext>
          </c:extLst>
        </c:ser>
        <c:ser>
          <c:idx val="12"/>
          <c:order val="12"/>
          <c:tx>
            <c:strRef>
              <c:f>'15MHz_sPUCCH_Format4_4RX'!$N$36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69-42D7-9360-8AD8C8EA8595}"/>
            </c:ext>
          </c:extLst>
        </c:ser>
        <c:ser>
          <c:idx val="13"/>
          <c:order val="13"/>
          <c:tx>
            <c:strRef>
              <c:f>'15MHz_sPUCCH_Format4_4RX'!$O$36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69-42D7-9360-8AD8C8EA8595}"/>
            </c:ext>
          </c:extLst>
        </c:ser>
        <c:ser>
          <c:idx val="14"/>
          <c:order val="14"/>
          <c:tx>
            <c:strRef>
              <c:f>'15MHz_sPUCCH_Format4_4RX'!$P$36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69-42D7-9360-8AD8C8EA8595}"/>
            </c:ext>
          </c:extLst>
        </c:ser>
        <c:ser>
          <c:idx val="15"/>
          <c:order val="15"/>
          <c:tx>
            <c:strRef>
              <c:f>'15MHz_sPUCCH_Format4_4RX'!$Q$36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69-42D7-9360-8AD8C8EA8595}"/>
            </c:ext>
          </c:extLst>
        </c:ser>
        <c:ser>
          <c:idx val="16"/>
          <c:order val="16"/>
          <c:tx>
            <c:strRef>
              <c:f>'15MHz_sPUCCH_Format4_4RX'!$R$36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'15MHz_sPUCCH_Format4_4RX'!$A$37:$A$50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'15MHz_sPUCCH_Format4_4RX'!$R$37:$R$50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69-42D7-9360-8AD8C8EA8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55360"/>
        <c:axId val="115857280"/>
      </c:scatterChart>
      <c:valAx>
        <c:axId val="115855360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57280"/>
        <c:crosses val="autoZero"/>
        <c:crossBetween val="midCat"/>
        <c:majorUnit val="1"/>
        <c:minorUnit val="0.5"/>
      </c:valAx>
      <c:valAx>
        <c:axId val="115857280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85536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 w="25400">
          <a:noFill/>
        </a:ln>
      </c:spPr>
      <c:txPr>
        <a:bodyPr/>
        <a:lstStyle/>
        <a:p>
          <a:pPr>
            <a:defRPr sz="10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1"/>
          <c:order val="0"/>
          <c:tx>
            <c:strRef>
              <c:f>'20MHz_sPUCCH_Format4_4RX'!$B$36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'20MHz_sPUCCH_Format4_4RX'!$A$37:$A$58</c:f>
              <c:numCache>
                <c:formatCode>General</c:formatCode>
                <c:ptCount val="22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</c:numCache>
            </c:numRef>
          </c:xVal>
          <c:yVal>
            <c:numRef>
              <c:f>'20MHz_sPUCCH_Format4_4RX'!$B$37:$B$58</c:f>
              <c:numCache>
                <c:formatCode>0.0000</c:formatCode>
                <c:ptCount val="22"/>
                <c:pt idx="2">
                  <c:v>0.17545759125733665</c:v>
                </c:pt>
                <c:pt idx="3">
                  <c:v>0.10888831745761492</c:v>
                </c:pt>
                <c:pt idx="4">
                  <c:v>6.3945814231307518E-2</c:v>
                </c:pt>
                <c:pt idx="5">
                  <c:v>3.5255243353704821E-2</c:v>
                </c:pt>
                <c:pt idx="6">
                  <c:v>1.8120285377127152E-2</c:v>
                </c:pt>
                <c:pt idx="7">
                  <c:v>8.9944482067872665E-3</c:v>
                </c:pt>
                <c:pt idx="8">
                  <c:v>4.2156049513322035E-3</c:v>
                </c:pt>
                <c:pt idx="9">
                  <c:v>1.9101125096340464E-3</c:v>
                </c:pt>
                <c:pt idx="10">
                  <c:v>8.3572987892380083E-4</c:v>
                </c:pt>
                <c:pt idx="11">
                  <c:v>3.490741742548001E-4</c:v>
                </c:pt>
                <c:pt idx="12">
                  <c:v>1.4158875945539086E-4</c:v>
                </c:pt>
                <c:pt idx="13">
                  <c:v>4.7196253151796949E-5</c:v>
                </c:pt>
                <c:pt idx="14">
                  <c:v>1.3357430137301024E-5</c:v>
                </c:pt>
                <c:pt idx="15">
                  <c:v>1.7809906849734698E-6</c:v>
                </c:pt>
                <c:pt idx="16">
                  <c:v>8.9049534248673491E-7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09-484A-86E4-12C2739D07E3}"/>
            </c:ext>
          </c:extLst>
        </c:ser>
        <c:ser>
          <c:idx val="0"/>
          <c:order val="1"/>
          <c:tx>
            <c:strRef>
              <c:f>'20MHz_sPUCCH_Format4_4RX'!$C$36</c:f>
              <c:strCache>
                <c:ptCount val="1"/>
                <c:pt idx="0">
                  <c:v>Huawei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'20MHz_sPUCCH_Format4_4RX'!$C$37:$C$50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09-484A-86E4-12C2739D07E3}"/>
            </c:ext>
          </c:extLst>
        </c:ser>
        <c:ser>
          <c:idx val="1"/>
          <c:order val="2"/>
          <c:tx>
            <c:strRef>
              <c:f>'20MHz_sPUCCH_Format4_4RX'!$D$36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'20MHz_sPUCCH_Format4_4RX'!$D$37:$D$50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09-484A-86E4-12C2739D07E3}"/>
            </c:ext>
          </c:extLst>
        </c:ser>
        <c:ser>
          <c:idx val="2"/>
          <c:order val="3"/>
          <c:tx>
            <c:strRef>
              <c:f>'20MHz_sPUCCH_Format4_4RX'!$E$36</c:f>
              <c:strCache>
                <c:ptCount val="1"/>
                <c:pt idx="0">
                  <c:v>DCM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'20MHz_sPUCCH_Format4_4RX'!$E$37:$E$50</c:f>
              <c:numCache>
                <c:formatCode>General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09-484A-86E4-12C2739D07E3}"/>
            </c:ext>
          </c:extLst>
        </c:ser>
        <c:ser>
          <c:idx val="3"/>
          <c:order val="4"/>
          <c:tx>
            <c:strRef>
              <c:f>'20MHz_sPUCCH_Format4_4RX'!$F$36</c:f>
              <c:strCache>
                <c:ptCount val="1"/>
                <c:pt idx="0">
                  <c:v>ZTE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'20MHz_sPUCCH_Format4_4RX'!$F$37:$F$50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09-484A-86E4-12C2739D07E3}"/>
            </c:ext>
          </c:extLst>
        </c:ser>
        <c:ser>
          <c:idx val="4"/>
          <c:order val="5"/>
          <c:tx>
            <c:strRef>
              <c:f>'20MHz_sPUCCH_Format4_4RX'!$G$36</c:f>
              <c:strCache>
                <c:ptCount val="1"/>
                <c:pt idx="0">
                  <c:v>CATT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'20MHz_sPUCCH_Format4_4RX'!$G$37:$G$52</c:f>
              <c:numCache>
                <c:formatCode>0.00</c:formatCode>
                <c:ptCount val="1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09-484A-86E4-12C2739D07E3}"/>
            </c:ext>
          </c:extLst>
        </c:ser>
        <c:ser>
          <c:idx val="5"/>
          <c:order val="6"/>
          <c:tx>
            <c:strRef>
              <c:f>'20MHz_sPUCCH_Format4_4RX'!$H$36</c:f>
              <c:strCache>
                <c:ptCount val="1"/>
                <c:pt idx="0">
                  <c:v>Samsung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'20MHz_sPUCCH_Format4_4RX'!$H$37:$H$50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09-484A-86E4-12C2739D07E3}"/>
            </c:ext>
          </c:extLst>
        </c:ser>
        <c:ser>
          <c:idx val="6"/>
          <c:order val="7"/>
          <c:tx>
            <c:strRef>
              <c:f>'20MHz_sPUCCH_Format4_4RX'!$I$36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'20MHz_sPUCCH_Format4_4RX'!$I$37:$I$50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09-484A-86E4-12C2739D07E3}"/>
            </c:ext>
          </c:extLst>
        </c:ser>
        <c:ser>
          <c:idx val="7"/>
          <c:order val="8"/>
          <c:tx>
            <c:strRef>
              <c:f>'20MHz_sPUCCH_Format4_4RX'!$J$36</c:f>
              <c:strCache>
                <c:ptCount val="1"/>
                <c:pt idx="0">
                  <c:v>xx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'20MHz_sPUCCH_Format4_4RX'!$J$37:$J$50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09-484A-86E4-12C2739D07E3}"/>
            </c:ext>
          </c:extLst>
        </c:ser>
        <c:ser>
          <c:idx val="8"/>
          <c:order val="9"/>
          <c:tx>
            <c:strRef>
              <c:f>'20MHz_sPUCCH_Format4_4RX'!$K$36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'20MHz_sPUCCH_Format4_4RX'!$K$37:$K$50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09-484A-86E4-12C2739D07E3}"/>
            </c:ext>
          </c:extLst>
        </c:ser>
        <c:ser>
          <c:idx val="9"/>
          <c:order val="10"/>
          <c:tx>
            <c:strRef>
              <c:f>'20MHz_sPUCCH_Format4_4RX'!$L$36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'20MHz_sPUCCH_Format4_4RX'!$A$37:$A$55</c:f>
              <c:numCache>
                <c:formatCode>General</c:formatCode>
                <c:ptCount val="19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</c:numCache>
            </c:numRef>
          </c:xVal>
          <c:yVal>
            <c:numRef>
              <c:f>'20MHz_sPUCCH_Format4_4RX'!$L$37:$L$55</c:f>
              <c:numCache>
                <c:formatCode>0.0000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09-484A-86E4-12C2739D07E3}"/>
            </c:ext>
          </c:extLst>
        </c:ser>
        <c:ser>
          <c:idx val="10"/>
          <c:order val="11"/>
          <c:tx>
            <c:strRef>
              <c:f>'20MHz_sPUCCH_Format4_4RX'!$M$36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'20MHz_sPUCCH_Format4_4RX'!$M$37:$M$50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09-484A-86E4-12C2739D07E3}"/>
            </c:ext>
          </c:extLst>
        </c:ser>
        <c:ser>
          <c:idx val="12"/>
          <c:order val="12"/>
          <c:tx>
            <c:strRef>
              <c:f>'20MHz_sPUCCH_Format4_4RX'!$N$36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'20MHz_sPUCCH_Format4_4RX'!$N$37:$N$50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09-484A-86E4-12C2739D07E3}"/>
            </c:ext>
          </c:extLst>
        </c:ser>
        <c:ser>
          <c:idx val="13"/>
          <c:order val="13"/>
          <c:tx>
            <c:strRef>
              <c:f>'20MHz_sPUCCH_Format4_4RX'!$O$36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'20MHz_sPUCCH_Format4_4RX'!$O$37:$O$50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09-484A-86E4-12C2739D07E3}"/>
            </c:ext>
          </c:extLst>
        </c:ser>
        <c:ser>
          <c:idx val="14"/>
          <c:order val="14"/>
          <c:tx>
            <c:strRef>
              <c:f>'20MHz_sPUCCH_Format4_4RX'!$P$36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'20MHz_sPUCCH_Format4_4RX'!$P$37:$P$50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09-484A-86E4-12C2739D07E3}"/>
            </c:ext>
          </c:extLst>
        </c:ser>
        <c:ser>
          <c:idx val="15"/>
          <c:order val="15"/>
          <c:tx>
            <c:strRef>
              <c:f>'20MHz_sPUCCH_Format4_4RX'!$Q$36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'20MHz_sPUCCH_Format4_4RX'!$Q$37:$Q$50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09-484A-86E4-12C2739D07E3}"/>
            </c:ext>
          </c:extLst>
        </c:ser>
        <c:ser>
          <c:idx val="16"/>
          <c:order val="16"/>
          <c:tx>
            <c:strRef>
              <c:f>'20MHz_sPUCCH_Format4_4RX'!$R$36</c:f>
              <c:strCache>
                <c:ptCount val="1"/>
                <c:pt idx="0">
                  <c:v>xx</c:v>
                </c:pt>
              </c:strCache>
            </c:strRef>
          </c:tx>
          <c:xVal>
            <c:numRef>
              <c:f>'20MHz_sPUCCH_Format4_4RX'!$A$37:$A$50</c:f>
              <c:numCache>
                <c:formatCode>General</c:formatCode>
                <c:ptCount val="14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</c:numCache>
            </c:numRef>
          </c:xVal>
          <c:yVal>
            <c:numRef>
              <c:f>'20MHz_sPUCCH_Format4_4RX'!$R$37:$R$50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09-484A-86E4-12C2739D0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040832"/>
        <c:axId val="118059392"/>
      </c:scatterChart>
      <c:valAx>
        <c:axId val="118040832"/>
        <c:scaling>
          <c:orientation val="minMax"/>
          <c:max val="0"/>
          <c:min val="-13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SNR (dB)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59392"/>
        <c:crosses val="autoZero"/>
        <c:crossBetween val="midCat"/>
        <c:majorUnit val="1"/>
        <c:minorUnit val="0.5"/>
      </c:valAx>
      <c:valAx>
        <c:axId val="118059392"/>
        <c:scaling>
          <c:logBase val="10"/>
          <c:orientation val="minMax"/>
          <c:max val="1"/>
          <c:min val="1.0000000000000011E-4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BLER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0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804083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34720570749105"/>
          <c:y val="0.15602836879432647"/>
          <c:w val="0.11533888228299638"/>
          <c:h val="0.661938534278960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77BBEB-A6DD-46AE-A442-230BD1AF6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3BE41C-0436-4D55-81B0-5CFE10A4FB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AB1CAF-72D2-4A7A-8DB3-A2A33FAF4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FCC952-28C4-44F1-A612-04A34C614F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32B3EF-0218-4014-913A-65F64F4A7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9EA65E-C27F-4D59-9593-CEFFD1C71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2991BD-6BB7-4F88-8E93-77978DCB1E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D1C271-5329-48F1-9AB4-4F0FF1A03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4519135-2CD2-471F-B9D4-392EA844E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3215A3-4479-4310-91EC-0E39FDFD0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A069D6-8D6A-44D8-9FC0-A546060928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511C07-D8CA-4328-B69A-4745C8C13B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BFE8A-9CB3-42E6-8C4E-09813E4712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669EB8-F7D4-4526-869B-F4A1ED2953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DBD007-1A5B-4A18-BBEA-2D9574DEB8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D912CC-4156-4F37-8E44-B8C46FFBB6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51DE02-49D2-4E55-AD0F-11C5955AE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2BB0C5-8480-40C7-A692-02058C370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94595D-9FA2-4F42-9F99-EC76FA1911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AA1FA95-6E23-4CC0-83D8-82E7476BC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39C1FB-1A3D-4F21-AACD-BAEAFE0A8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105145-ECBB-4460-B991-24654E9C6A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BB0AD0-DB88-4B99-9D76-7430553C6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47625</xdr:rowOff>
    </xdr:from>
    <xdr:to>
      <xdr:col>14</xdr:col>
      <xdr:colOff>466725</xdr:colOff>
      <xdr:row>32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BB9C85-6AAB-4EF1-B4C9-785A69DF0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N34"/>
  <sheetViews>
    <sheetView zoomScaleNormal="100" workbookViewId="0">
      <selection activeCell="C20" sqref="C20"/>
    </sheetView>
  </sheetViews>
  <sheetFormatPr defaultRowHeight="12.5"/>
  <cols>
    <col min="1" max="1" width="56.54296875" style="5" customWidth="1"/>
    <col min="2" max="2" width="65" style="5" customWidth="1"/>
    <col min="3" max="3" width="21.453125" style="5" customWidth="1"/>
    <col min="4" max="11" width="9.1796875" style="5"/>
    <col min="12" max="12" width="25.54296875" style="5" customWidth="1"/>
    <col min="13" max="256" width="9.1796875" style="5"/>
    <col min="257" max="257" width="56.54296875" style="5" customWidth="1"/>
    <col min="258" max="258" width="65" style="5" customWidth="1"/>
    <col min="259" max="512" width="9.1796875" style="5"/>
    <col min="513" max="513" width="56.54296875" style="5" customWidth="1"/>
    <col min="514" max="514" width="65" style="5" customWidth="1"/>
    <col min="515" max="768" width="9.1796875" style="5"/>
    <col min="769" max="769" width="56.54296875" style="5" customWidth="1"/>
    <col min="770" max="770" width="65" style="5" customWidth="1"/>
    <col min="771" max="1024" width="9.1796875" style="5"/>
    <col min="1025" max="1025" width="56.54296875" style="5" customWidth="1"/>
    <col min="1026" max="1026" width="65" style="5" customWidth="1"/>
    <col min="1027" max="1280" width="9.1796875" style="5"/>
    <col min="1281" max="1281" width="56.54296875" style="5" customWidth="1"/>
    <col min="1282" max="1282" width="65" style="5" customWidth="1"/>
    <col min="1283" max="1536" width="9.1796875" style="5"/>
    <col min="1537" max="1537" width="56.54296875" style="5" customWidth="1"/>
    <col min="1538" max="1538" width="65" style="5" customWidth="1"/>
    <col min="1539" max="1792" width="9.1796875" style="5"/>
    <col min="1793" max="1793" width="56.54296875" style="5" customWidth="1"/>
    <col min="1794" max="1794" width="65" style="5" customWidth="1"/>
    <col min="1795" max="2048" width="9.1796875" style="5"/>
    <col min="2049" max="2049" width="56.54296875" style="5" customWidth="1"/>
    <col min="2050" max="2050" width="65" style="5" customWidth="1"/>
    <col min="2051" max="2304" width="9.1796875" style="5"/>
    <col min="2305" max="2305" width="56.54296875" style="5" customWidth="1"/>
    <col min="2306" max="2306" width="65" style="5" customWidth="1"/>
    <col min="2307" max="2560" width="9.1796875" style="5"/>
    <col min="2561" max="2561" width="56.54296875" style="5" customWidth="1"/>
    <col min="2562" max="2562" width="65" style="5" customWidth="1"/>
    <col min="2563" max="2816" width="9.1796875" style="5"/>
    <col min="2817" max="2817" width="56.54296875" style="5" customWidth="1"/>
    <col min="2818" max="2818" width="65" style="5" customWidth="1"/>
    <col min="2819" max="3072" width="9.1796875" style="5"/>
    <col min="3073" max="3073" width="56.54296875" style="5" customWidth="1"/>
    <col min="3074" max="3074" width="65" style="5" customWidth="1"/>
    <col min="3075" max="3328" width="9.1796875" style="5"/>
    <col min="3329" max="3329" width="56.54296875" style="5" customWidth="1"/>
    <col min="3330" max="3330" width="65" style="5" customWidth="1"/>
    <col min="3331" max="3584" width="9.1796875" style="5"/>
    <col min="3585" max="3585" width="56.54296875" style="5" customWidth="1"/>
    <col min="3586" max="3586" width="65" style="5" customWidth="1"/>
    <col min="3587" max="3840" width="9.1796875" style="5"/>
    <col min="3841" max="3841" width="56.54296875" style="5" customWidth="1"/>
    <col min="3842" max="3842" width="65" style="5" customWidth="1"/>
    <col min="3843" max="4096" width="9.1796875" style="5"/>
    <col min="4097" max="4097" width="56.54296875" style="5" customWidth="1"/>
    <col min="4098" max="4098" width="65" style="5" customWidth="1"/>
    <col min="4099" max="4352" width="9.1796875" style="5"/>
    <col min="4353" max="4353" width="56.54296875" style="5" customWidth="1"/>
    <col min="4354" max="4354" width="65" style="5" customWidth="1"/>
    <col min="4355" max="4608" width="9.1796875" style="5"/>
    <col min="4609" max="4609" width="56.54296875" style="5" customWidth="1"/>
    <col min="4610" max="4610" width="65" style="5" customWidth="1"/>
    <col min="4611" max="4864" width="9.1796875" style="5"/>
    <col min="4865" max="4865" width="56.54296875" style="5" customWidth="1"/>
    <col min="4866" max="4866" width="65" style="5" customWidth="1"/>
    <col min="4867" max="5120" width="9.1796875" style="5"/>
    <col min="5121" max="5121" width="56.54296875" style="5" customWidth="1"/>
    <col min="5122" max="5122" width="65" style="5" customWidth="1"/>
    <col min="5123" max="5376" width="9.1796875" style="5"/>
    <col min="5377" max="5377" width="56.54296875" style="5" customWidth="1"/>
    <col min="5378" max="5378" width="65" style="5" customWidth="1"/>
    <col min="5379" max="5632" width="9.1796875" style="5"/>
    <col min="5633" max="5633" width="56.54296875" style="5" customWidth="1"/>
    <col min="5634" max="5634" width="65" style="5" customWidth="1"/>
    <col min="5635" max="5888" width="9.1796875" style="5"/>
    <col min="5889" max="5889" width="56.54296875" style="5" customWidth="1"/>
    <col min="5890" max="5890" width="65" style="5" customWidth="1"/>
    <col min="5891" max="6144" width="9.1796875" style="5"/>
    <col min="6145" max="6145" width="56.54296875" style="5" customWidth="1"/>
    <col min="6146" max="6146" width="65" style="5" customWidth="1"/>
    <col min="6147" max="6400" width="9.1796875" style="5"/>
    <col min="6401" max="6401" width="56.54296875" style="5" customWidth="1"/>
    <col min="6402" max="6402" width="65" style="5" customWidth="1"/>
    <col min="6403" max="6656" width="9.1796875" style="5"/>
    <col min="6657" max="6657" width="56.54296875" style="5" customWidth="1"/>
    <col min="6658" max="6658" width="65" style="5" customWidth="1"/>
    <col min="6659" max="6912" width="9.1796875" style="5"/>
    <col min="6913" max="6913" width="56.54296875" style="5" customWidth="1"/>
    <col min="6914" max="6914" width="65" style="5" customWidth="1"/>
    <col min="6915" max="7168" width="9.1796875" style="5"/>
    <col min="7169" max="7169" width="56.54296875" style="5" customWidth="1"/>
    <col min="7170" max="7170" width="65" style="5" customWidth="1"/>
    <col min="7171" max="7424" width="9.1796875" style="5"/>
    <col min="7425" max="7425" width="56.54296875" style="5" customWidth="1"/>
    <col min="7426" max="7426" width="65" style="5" customWidth="1"/>
    <col min="7427" max="7680" width="9.1796875" style="5"/>
    <col min="7681" max="7681" width="56.54296875" style="5" customWidth="1"/>
    <col min="7682" max="7682" width="65" style="5" customWidth="1"/>
    <col min="7683" max="7936" width="9.1796875" style="5"/>
    <col min="7937" max="7937" width="56.54296875" style="5" customWidth="1"/>
    <col min="7938" max="7938" width="65" style="5" customWidth="1"/>
    <col min="7939" max="8192" width="9.1796875" style="5"/>
    <col min="8193" max="8193" width="56.54296875" style="5" customWidth="1"/>
    <col min="8194" max="8194" width="65" style="5" customWidth="1"/>
    <col min="8195" max="8448" width="9.1796875" style="5"/>
    <col min="8449" max="8449" width="56.54296875" style="5" customWidth="1"/>
    <col min="8450" max="8450" width="65" style="5" customWidth="1"/>
    <col min="8451" max="8704" width="9.1796875" style="5"/>
    <col min="8705" max="8705" width="56.54296875" style="5" customWidth="1"/>
    <col min="8706" max="8706" width="65" style="5" customWidth="1"/>
    <col min="8707" max="8960" width="9.1796875" style="5"/>
    <col min="8961" max="8961" width="56.54296875" style="5" customWidth="1"/>
    <col min="8962" max="8962" width="65" style="5" customWidth="1"/>
    <col min="8963" max="9216" width="9.1796875" style="5"/>
    <col min="9217" max="9217" width="56.54296875" style="5" customWidth="1"/>
    <col min="9218" max="9218" width="65" style="5" customWidth="1"/>
    <col min="9219" max="9472" width="9.1796875" style="5"/>
    <col min="9473" max="9473" width="56.54296875" style="5" customWidth="1"/>
    <col min="9474" max="9474" width="65" style="5" customWidth="1"/>
    <col min="9475" max="9728" width="9.1796875" style="5"/>
    <col min="9729" max="9729" width="56.54296875" style="5" customWidth="1"/>
    <col min="9730" max="9730" width="65" style="5" customWidth="1"/>
    <col min="9731" max="9984" width="9.1796875" style="5"/>
    <col min="9985" max="9985" width="56.54296875" style="5" customWidth="1"/>
    <col min="9986" max="9986" width="65" style="5" customWidth="1"/>
    <col min="9987" max="10240" width="9.1796875" style="5"/>
    <col min="10241" max="10241" width="56.54296875" style="5" customWidth="1"/>
    <col min="10242" max="10242" width="65" style="5" customWidth="1"/>
    <col min="10243" max="10496" width="9.1796875" style="5"/>
    <col min="10497" max="10497" width="56.54296875" style="5" customWidth="1"/>
    <col min="10498" max="10498" width="65" style="5" customWidth="1"/>
    <col min="10499" max="10752" width="9.1796875" style="5"/>
    <col min="10753" max="10753" width="56.54296875" style="5" customWidth="1"/>
    <col min="10754" max="10754" width="65" style="5" customWidth="1"/>
    <col min="10755" max="11008" width="9.1796875" style="5"/>
    <col min="11009" max="11009" width="56.54296875" style="5" customWidth="1"/>
    <col min="11010" max="11010" width="65" style="5" customWidth="1"/>
    <col min="11011" max="11264" width="9.1796875" style="5"/>
    <col min="11265" max="11265" width="56.54296875" style="5" customWidth="1"/>
    <col min="11266" max="11266" width="65" style="5" customWidth="1"/>
    <col min="11267" max="11520" width="9.1796875" style="5"/>
    <col min="11521" max="11521" width="56.54296875" style="5" customWidth="1"/>
    <col min="11522" max="11522" width="65" style="5" customWidth="1"/>
    <col min="11523" max="11776" width="9.1796875" style="5"/>
    <col min="11777" max="11777" width="56.54296875" style="5" customWidth="1"/>
    <col min="11778" max="11778" width="65" style="5" customWidth="1"/>
    <col min="11779" max="12032" width="9.1796875" style="5"/>
    <col min="12033" max="12033" width="56.54296875" style="5" customWidth="1"/>
    <col min="12034" max="12034" width="65" style="5" customWidth="1"/>
    <col min="12035" max="12288" width="9.1796875" style="5"/>
    <col min="12289" max="12289" width="56.54296875" style="5" customWidth="1"/>
    <col min="12290" max="12290" width="65" style="5" customWidth="1"/>
    <col min="12291" max="12544" width="9.1796875" style="5"/>
    <col min="12545" max="12545" width="56.54296875" style="5" customWidth="1"/>
    <col min="12546" max="12546" width="65" style="5" customWidth="1"/>
    <col min="12547" max="12800" width="9.1796875" style="5"/>
    <col min="12801" max="12801" width="56.54296875" style="5" customWidth="1"/>
    <col min="12802" max="12802" width="65" style="5" customWidth="1"/>
    <col min="12803" max="13056" width="9.1796875" style="5"/>
    <col min="13057" max="13057" width="56.54296875" style="5" customWidth="1"/>
    <col min="13058" max="13058" width="65" style="5" customWidth="1"/>
    <col min="13059" max="13312" width="9.1796875" style="5"/>
    <col min="13313" max="13313" width="56.54296875" style="5" customWidth="1"/>
    <col min="13314" max="13314" width="65" style="5" customWidth="1"/>
    <col min="13315" max="13568" width="9.1796875" style="5"/>
    <col min="13569" max="13569" width="56.54296875" style="5" customWidth="1"/>
    <col min="13570" max="13570" width="65" style="5" customWidth="1"/>
    <col min="13571" max="13824" width="9.1796875" style="5"/>
    <col min="13825" max="13825" width="56.54296875" style="5" customWidth="1"/>
    <col min="13826" max="13826" width="65" style="5" customWidth="1"/>
    <col min="13827" max="14080" width="9.1796875" style="5"/>
    <col min="14081" max="14081" width="56.54296875" style="5" customWidth="1"/>
    <col min="14082" max="14082" width="65" style="5" customWidth="1"/>
    <col min="14083" max="14336" width="9.1796875" style="5"/>
    <col min="14337" max="14337" width="56.54296875" style="5" customWidth="1"/>
    <col min="14338" max="14338" width="65" style="5" customWidth="1"/>
    <col min="14339" max="14592" width="9.1796875" style="5"/>
    <col min="14593" max="14593" width="56.54296875" style="5" customWidth="1"/>
    <col min="14594" max="14594" width="65" style="5" customWidth="1"/>
    <col min="14595" max="14848" width="9.1796875" style="5"/>
    <col min="14849" max="14849" width="56.54296875" style="5" customWidth="1"/>
    <col min="14850" max="14850" width="65" style="5" customWidth="1"/>
    <col min="14851" max="15104" width="9.1796875" style="5"/>
    <col min="15105" max="15105" width="56.54296875" style="5" customWidth="1"/>
    <col min="15106" max="15106" width="65" style="5" customWidth="1"/>
    <col min="15107" max="15360" width="9.1796875" style="5"/>
    <col min="15361" max="15361" width="56.54296875" style="5" customWidth="1"/>
    <col min="15362" max="15362" width="65" style="5" customWidth="1"/>
    <col min="15363" max="15616" width="9.1796875" style="5"/>
    <col min="15617" max="15617" width="56.54296875" style="5" customWidth="1"/>
    <col min="15618" max="15618" width="65" style="5" customWidth="1"/>
    <col min="15619" max="15872" width="9.1796875" style="5"/>
    <col min="15873" max="15873" width="56.54296875" style="5" customWidth="1"/>
    <col min="15874" max="15874" width="65" style="5" customWidth="1"/>
    <col min="15875" max="16128" width="9.1796875" style="5"/>
    <col min="16129" max="16129" width="56.54296875" style="5" customWidth="1"/>
    <col min="16130" max="16130" width="65" style="5" customWidth="1"/>
    <col min="16131" max="16384" width="9.1796875" style="5"/>
  </cols>
  <sheetData>
    <row r="2" spans="1:14" ht="17.5">
      <c r="A2" s="50" t="s">
        <v>117</v>
      </c>
      <c r="B2" s="51"/>
      <c r="C2" s="51"/>
      <c r="D2" s="52"/>
      <c r="E2" s="52"/>
      <c r="F2" s="52"/>
      <c r="G2" s="51"/>
      <c r="H2" s="51"/>
      <c r="I2" s="51"/>
      <c r="J2" s="53"/>
      <c r="L2" s="54" t="s">
        <v>81</v>
      </c>
      <c r="M2" s="25"/>
      <c r="N2" s="25"/>
    </row>
    <row r="3" spans="1:14" ht="15.5">
      <c r="A3" s="50" t="s">
        <v>118</v>
      </c>
      <c r="B3" s="51"/>
      <c r="C3" s="51"/>
      <c r="D3" s="52"/>
      <c r="E3" s="52"/>
      <c r="F3" s="52"/>
      <c r="G3" s="51"/>
      <c r="H3" s="51"/>
      <c r="I3" s="51"/>
      <c r="J3" s="51"/>
      <c r="L3" s="55"/>
    </row>
    <row r="4" spans="1:14" ht="13">
      <c r="A4" s="56"/>
      <c r="B4" s="51"/>
      <c r="C4" s="51"/>
      <c r="D4" s="52"/>
      <c r="E4" s="52"/>
      <c r="F4" s="52"/>
      <c r="G4" s="51"/>
      <c r="H4" s="51"/>
      <c r="I4" s="51"/>
      <c r="J4" s="51"/>
    </row>
    <row r="5" spans="1:14" ht="13">
      <c r="A5" s="56" t="s">
        <v>119</v>
      </c>
      <c r="B5" s="51"/>
      <c r="C5" s="51"/>
      <c r="D5" s="52"/>
      <c r="E5" s="52"/>
      <c r="F5" s="52"/>
      <c r="G5" s="51"/>
      <c r="H5" s="51"/>
      <c r="I5" s="51"/>
      <c r="J5" s="51"/>
    </row>
    <row r="6" spans="1:14" ht="13">
      <c r="A6" s="56" t="s">
        <v>3</v>
      </c>
      <c r="B6" s="51"/>
      <c r="C6" s="51"/>
      <c r="D6" s="52"/>
      <c r="E6" s="52"/>
      <c r="F6" s="52"/>
      <c r="G6" s="51"/>
      <c r="H6" s="51"/>
      <c r="I6" s="51"/>
      <c r="J6" s="51"/>
    </row>
    <row r="7" spans="1:14" ht="13">
      <c r="A7" s="56" t="s">
        <v>4</v>
      </c>
      <c r="B7" s="51"/>
      <c r="C7" s="51"/>
      <c r="D7" s="52"/>
      <c r="E7" s="52"/>
      <c r="F7" s="52"/>
      <c r="G7" s="51"/>
      <c r="H7" s="51"/>
      <c r="I7" s="51"/>
      <c r="J7" s="51"/>
    </row>
    <row r="8" spans="1:14" ht="13">
      <c r="A8" s="53" t="s">
        <v>5</v>
      </c>
      <c r="B8" s="57"/>
      <c r="C8" s="57"/>
      <c r="D8" s="58"/>
      <c r="E8" s="52"/>
      <c r="F8" s="52"/>
      <c r="G8" s="51"/>
      <c r="H8" s="51"/>
      <c r="I8" s="51"/>
      <c r="J8" s="51"/>
    </row>
    <row r="9" spans="1:14" ht="13">
      <c r="A9" s="56"/>
      <c r="B9" s="59"/>
      <c r="C9" s="59"/>
      <c r="D9" s="59"/>
      <c r="E9" s="59"/>
      <c r="F9" s="59"/>
      <c r="G9" s="59"/>
      <c r="H9" s="59"/>
      <c r="I9" s="59"/>
      <c r="J9" s="59"/>
    </row>
    <row r="10" spans="1:14" ht="14.5">
      <c r="A10" s="60"/>
      <c r="B10" s="59"/>
      <c r="C10" s="59"/>
      <c r="D10" s="59"/>
      <c r="E10" s="59"/>
      <c r="F10" s="59"/>
      <c r="G10" s="59"/>
      <c r="H10" s="59"/>
      <c r="I10" s="59"/>
      <c r="J10" s="59"/>
    </row>
    <row r="11" spans="1:14" ht="13">
      <c r="A11" s="56" t="s">
        <v>6</v>
      </c>
    </row>
    <row r="12" spans="1:14" ht="14.5">
      <c r="A12" s="61"/>
      <c r="B12" s="25"/>
      <c r="C12" s="25"/>
      <c r="D12" s="25"/>
      <c r="E12" s="25"/>
      <c r="F12" s="25"/>
      <c r="G12" s="25"/>
      <c r="H12" s="25"/>
      <c r="I12" s="25"/>
    </row>
    <row r="13" spans="1:14" ht="14.5">
      <c r="A13" s="61"/>
      <c r="B13" s="25"/>
      <c r="C13" s="25"/>
      <c r="D13" s="25"/>
      <c r="E13" s="25"/>
      <c r="F13" s="25"/>
      <c r="G13" s="25"/>
      <c r="H13" s="25"/>
      <c r="I13" s="25"/>
    </row>
    <row r="14" spans="1:14" ht="13.5" customHeight="1">
      <c r="A14" s="62" t="s">
        <v>7</v>
      </c>
      <c r="B14" s="25"/>
      <c r="C14" s="25"/>
      <c r="D14" s="25"/>
      <c r="E14" s="25"/>
      <c r="F14" s="25"/>
      <c r="G14" s="25"/>
      <c r="H14" s="25"/>
      <c r="I14" s="25"/>
    </row>
    <row r="15" spans="1:14" ht="14.5">
      <c r="A15" s="62" t="s">
        <v>8</v>
      </c>
      <c r="B15" s="62" t="s">
        <v>9</v>
      </c>
      <c r="C15" s="25" t="s">
        <v>109</v>
      </c>
      <c r="D15" s="25"/>
      <c r="E15" s="25"/>
      <c r="F15" s="25"/>
      <c r="G15" s="25"/>
      <c r="H15" s="25"/>
      <c r="I15" s="25"/>
    </row>
    <row r="16" spans="1:14" ht="14.5">
      <c r="A16" s="62" t="s">
        <v>106</v>
      </c>
      <c r="B16" s="62" t="s">
        <v>107</v>
      </c>
      <c r="C16" s="25" t="s">
        <v>108</v>
      </c>
      <c r="D16" s="25"/>
      <c r="E16" s="25"/>
      <c r="F16" s="25"/>
      <c r="G16" s="25"/>
      <c r="H16" s="25"/>
      <c r="I16" s="25"/>
    </row>
    <row r="17" spans="1:9" ht="14.5">
      <c r="A17" s="62" t="s">
        <v>110</v>
      </c>
      <c r="B17" s="62" t="s">
        <v>111</v>
      </c>
      <c r="C17" s="25" t="s">
        <v>112</v>
      </c>
      <c r="D17" s="25"/>
      <c r="E17" s="25"/>
      <c r="F17" s="25"/>
      <c r="G17" s="25"/>
      <c r="H17" s="25"/>
      <c r="I17" s="25"/>
    </row>
    <row r="18" spans="1:9">
      <c r="A18" s="63" t="s">
        <v>113</v>
      </c>
      <c r="B18" s="25" t="s">
        <v>114</v>
      </c>
      <c r="C18" s="25" t="s">
        <v>115</v>
      </c>
      <c r="D18" s="25"/>
      <c r="E18" s="25"/>
      <c r="F18" s="25"/>
      <c r="G18" s="25"/>
      <c r="H18" s="25"/>
      <c r="I18" s="25"/>
    </row>
    <row r="19" spans="1:9" ht="14.5">
      <c r="A19" s="62" t="s">
        <v>120</v>
      </c>
      <c r="B19" s="25" t="s">
        <v>114</v>
      </c>
      <c r="C19" s="25" t="s">
        <v>121</v>
      </c>
      <c r="D19" s="25"/>
      <c r="E19" s="25"/>
      <c r="F19" s="25"/>
      <c r="G19" s="25"/>
      <c r="H19" s="25"/>
      <c r="I19" s="25"/>
    </row>
    <row r="20" spans="1:9" ht="14.5">
      <c r="A20" s="61"/>
    </row>
    <row r="22" spans="1:9" ht="14.5">
      <c r="A22" s="61"/>
    </row>
    <row r="23" spans="1:9" ht="14.5">
      <c r="A23" s="61"/>
      <c r="C23" s="61"/>
    </row>
    <row r="24" spans="1:9" ht="14.5">
      <c r="A24" s="61"/>
    </row>
    <row r="25" spans="1:9" ht="14.5">
      <c r="A25" s="61"/>
    </row>
    <row r="26" spans="1:9" ht="14.5">
      <c r="A26" s="61"/>
    </row>
    <row r="27" spans="1:9" ht="14.5">
      <c r="A27" s="61"/>
    </row>
    <row r="28" spans="1:9" ht="14.5">
      <c r="A28" s="61"/>
    </row>
    <row r="29" spans="1:9" ht="14.5">
      <c r="A29" s="61"/>
    </row>
    <row r="30" spans="1:9" ht="14.5">
      <c r="A30" s="61"/>
    </row>
    <row r="31" spans="1:9" ht="14.5">
      <c r="A31" s="61"/>
    </row>
    <row r="32" spans="1:9" ht="14.5">
      <c r="A32" s="61"/>
    </row>
    <row r="33" spans="1:1" ht="14.5">
      <c r="A33" s="61"/>
    </row>
    <row r="34" spans="1:1" ht="14.5">
      <c r="A34" s="61"/>
    </row>
  </sheetData>
  <phoneticPr fontId="1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6:Y34"/>
  <sheetViews>
    <sheetView tabSelected="1" topLeftCell="C16" zoomScaleNormal="100" workbookViewId="0">
      <selection activeCell="E25" sqref="E25"/>
    </sheetView>
  </sheetViews>
  <sheetFormatPr defaultRowHeight="12.5"/>
  <cols>
    <col min="1" max="1" width="9.1796875" style="5"/>
    <col min="2" max="2" width="7.1796875" style="5" customWidth="1"/>
    <col min="3" max="3" width="45" style="5" customWidth="1"/>
    <col min="4" max="4" width="8.7265625" style="5" customWidth="1"/>
    <col min="5" max="5" width="5.453125" style="5" customWidth="1"/>
    <col min="6" max="6" width="4.7265625" style="5" customWidth="1"/>
    <col min="7" max="7" width="4.453125" style="5" customWidth="1"/>
    <col min="8" max="8" width="5.26953125" style="5" customWidth="1"/>
    <col min="9" max="9" width="4.453125" style="25" customWidth="1"/>
    <col min="10" max="10" width="4.81640625" style="5" customWidth="1"/>
    <col min="11" max="11" width="5.81640625" style="5" customWidth="1"/>
    <col min="12" max="12" width="4.453125" style="5" customWidth="1"/>
    <col min="13" max="13" width="5.26953125" style="5" customWidth="1"/>
    <col min="14" max="14" width="5.453125" style="5" customWidth="1"/>
    <col min="15" max="16" width="5.1796875" style="5" customWidth="1"/>
    <col min="17" max="19" width="5.26953125" style="5" customWidth="1"/>
    <col min="20" max="20" width="5.453125" style="5" customWidth="1"/>
    <col min="21" max="21" width="7" style="5" bestFit="1" customWidth="1"/>
    <col min="22" max="22" width="6.1796875" style="5" bestFit="1" customWidth="1"/>
    <col min="23" max="23" width="7" style="5" bestFit="1" customWidth="1"/>
    <col min="24" max="257" width="9.1796875" style="5"/>
    <col min="258" max="258" width="7.1796875" style="5" customWidth="1"/>
    <col min="259" max="259" width="45" style="5" customWidth="1"/>
    <col min="260" max="260" width="8.7265625" style="5" customWidth="1"/>
    <col min="261" max="261" width="5.453125" style="5" customWidth="1"/>
    <col min="262" max="262" width="4.7265625" style="5" customWidth="1"/>
    <col min="263" max="263" width="4.453125" style="5" customWidth="1"/>
    <col min="264" max="264" width="5.26953125" style="5" customWidth="1"/>
    <col min="265" max="265" width="4.453125" style="5" customWidth="1"/>
    <col min="266" max="266" width="4.81640625" style="5" customWidth="1"/>
    <col min="267" max="267" width="5.81640625" style="5" customWidth="1"/>
    <col min="268" max="268" width="4.453125" style="5" customWidth="1"/>
    <col min="269" max="269" width="5.26953125" style="5" customWidth="1"/>
    <col min="270" max="270" width="5.453125" style="5" customWidth="1"/>
    <col min="271" max="272" width="5.1796875" style="5" customWidth="1"/>
    <col min="273" max="275" width="5.26953125" style="5" customWidth="1"/>
    <col min="276" max="276" width="5.453125" style="5" customWidth="1"/>
    <col min="277" max="277" width="7" style="5" bestFit="1" customWidth="1"/>
    <col min="278" max="278" width="6.1796875" style="5" bestFit="1" customWidth="1"/>
    <col min="279" max="279" width="7" style="5" bestFit="1" customWidth="1"/>
    <col min="280" max="513" width="9.1796875" style="5"/>
    <col min="514" max="514" width="7.1796875" style="5" customWidth="1"/>
    <col min="515" max="515" width="45" style="5" customWidth="1"/>
    <col min="516" max="516" width="8.7265625" style="5" customWidth="1"/>
    <col min="517" max="517" width="5.453125" style="5" customWidth="1"/>
    <col min="518" max="518" width="4.7265625" style="5" customWidth="1"/>
    <col min="519" max="519" width="4.453125" style="5" customWidth="1"/>
    <col min="520" max="520" width="5.26953125" style="5" customWidth="1"/>
    <col min="521" max="521" width="4.453125" style="5" customWidth="1"/>
    <col min="522" max="522" width="4.81640625" style="5" customWidth="1"/>
    <col min="523" max="523" width="5.81640625" style="5" customWidth="1"/>
    <col min="524" max="524" width="4.453125" style="5" customWidth="1"/>
    <col min="525" max="525" width="5.26953125" style="5" customWidth="1"/>
    <col min="526" max="526" width="5.453125" style="5" customWidth="1"/>
    <col min="527" max="528" width="5.1796875" style="5" customWidth="1"/>
    <col min="529" max="531" width="5.26953125" style="5" customWidth="1"/>
    <col min="532" max="532" width="5.453125" style="5" customWidth="1"/>
    <col min="533" max="533" width="7" style="5" bestFit="1" customWidth="1"/>
    <col min="534" max="534" width="6.1796875" style="5" bestFit="1" customWidth="1"/>
    <col min="535" max="535" width="7" style="5" bestFit="1" customWidth="1"/>
    <col min="536" max="769" width="9.1796875" style="5"/>
    <col min="770" max="770" width="7.1796875" style="5" customWidth="1"/>
    <col min="771" max="771" width="45" style="5" customWidth="1"/>
    <col min="772" max="772" width="8.7265625" style="5" customWidth="1"/>
    <col min="773" max="773" width="5.453125" style="5" customWidth="1"/>
    <col min="774" max="774" width="4.7265625" style="5" customWidth="1"/>
    <col min="775" max="775" width="4.453125" style="5" customWidth="1"/>
    <col min="776" max="776" width="5.26953125" style="5" customWidth="1"/>
    <col min="777" max="777" width="4.453125" style="5" customWidth="1"/>
    <col min="778" max="778" width="4.81640625" style="5" customWidth="1"/>
    <col min="779" max="779" width="5.81640625" style="5" customWidth="1"/>
    <col min="780" max="780" width="4.453125" style="5" customWidth="1"/>
    <col min="781" max="781" width="5.26953125" style="5" customWidth="1"/>
    <col min="782" max="782" width="5.453125" style="5" customWidth="1"/>
    <col min="783" max="784" width="5.1796875" style="5" customWidth="1"/>
    <col min="785" max="787" width="5.26953125" style="5" customWidth="1"/>
    <col min="788" max="788" width="5.453125" style="5" customWidth="1"/>
    <col min="789" max="789" width="7" style="5" bestFit="1" customWidth="1"/>
    <col min="790" max="790" width="6.1796875" style="5" bestFit="1" customWidth="1"/>
    <col min="791" max="791" width="7" style="5" bestFit="1" customWidth="1"/>
    <col min="792" max="1025" width="9.1796875" style="5"/>
    <col min="1026" max="1026" width="7.1796875" style="5" customWidth="1"/>
    <col min="1027" max="1027" width="45" style="5" customWidth="1"/>
    <col min="1028" max="1028" width="8.7265625" style="5" customWidth="1"/>
    <col min="1029" max="1029" width="5.453125" style="5" customWidth="1"/>
    <col min="1030" max="1030" width="4.7265625" style="5" customWidth="1"/>
    <col min="1031" max="1031" width="4.453125" style="5" customWidth="1"/>
    <col min="1032" max="1032" width="5.26953125" style="5" customWidth="1"/>
    <col min="1033" max="1033" width="4.453125" style="5" customWidth="1"/>
    <col min="1034" max="1034" width="4.81640625" style="5" customWidth="1"/>
    <col min="1035" max="1035" width="5.81640625" style="5" customWidth="1"/>
    <col min="1036" max="1036" width="4.453125" style="5" customWidth="1"/>
    <col min="1037" max="1037" width="5.26953125" style="5" customWidth="1"/>
    <col min="1038" max="1038" width="5.453125" style="5" customWidth="1"/>
    <col min="1039" max="1040" width="5.1796875" style="5" customWidth="1"/>
    <col min="1041" max="1043" width="5.26953125" style="5" customWidth="1"/>
    <col min="1044" max="1044" width="5.453125" style="5" customWidth="1"/>
    <col min="1045" max="1045" width="7" style="5" bestFit="1" customWidth="1"/>
    <col min="1046" max="1046" width="6.1796875" style="5" bestFit="1" customWidth="1"/>
    <col min="1047" max="1047" width="7" style="5" bestFit="1" customWidth="1"/>
    <col min="1048" max="1281" width="9.1796875" style="5"/>
    <col min="1282" max="1282" width="7.1796875" style="5" customWidth="1"/>
    <col min="1283" max="1283" width="45" style="5" customWidth="1"/>
    <col min="1284" max="1284" width="8.7265625" style="5" customWidth="1"/>
    <col min="1285" max="1285" width="5.453125" style="5" customWidth="1"/>
    <col min="1286" max="1286" width="4.7265625" style="5" customWidth="1"/>
    <col min="1287" max="1287" width="4.453125" style="5" customWidth="1"/>
    <col min="1288" max="1288" width="5.26953125" style="5" customWidth="1"/>
    <col min="1289" max="1289" width="4.453125" style="5" customWidth="1"/>
    <col min="1290" max="1290" width="4.81640625" style="5" customWidth="1"/>
    <col min="1291" max="1291" width="5.81640625" style="5" customWidth="1"/>
    <col min="1292" max="1292" width="4.453125" style="5" customWidth="1"/>
    <col min="1293" max="1293" width="5.26953125" style="5" customWidth="1"/>
    <col min="1294" max="1294" width="5.453125" style="5" customWidth="1"/>
    <col min="1295" max="1296" width="5.1796875" style="5" customWidth="1"/>
    <col min="1297" max="1299" width="5.26953125" style="5" customWidth="1"/>
    <col min="1300" max="1300" width="5.453125" style="5" customWidth="1"/>
    <col min="1301" max="1301" width="7" style="5" bestFit="1" customWidth="1"/>
    <col min="1302" max="1302" width="6.1796875" style="5" bestFit="1" customWidth="1"/>
    <col min="1303" max="1303" width="7" style="5" bestFit="1" customWidth="1"/>
    <col min="1304" max="1537" width="9.1796875" style="5"/>
    <col min="1538" max="1538" width="7.1796875" style="5" customWidth="1"/>
    <col min="1539" max="1539" width="45" style="5" customWidth="1"/>
    <col min="1540" max="1540" width="8.7265625" style="5" customWidth="1"/>
    <col min="1541" max="1541" width="5.453125" style="5" customWidth="1"/>
    <col min="1542" max="1542" width="4.7265625" style="5" customWidth="1"/>
    <col min="1543" max="1543" width="4.453125" style="5" customWidth="1"/>
    <col min="1544" max="1544" width="5.26953125" style="5" customWidth="1"/>
    <col min="1545" max="1545" width="4.453125" style="5" customWidth="1"/>
    <col min="1546" max="1546" width="4.81640625" style="5" customWidth="1"/>
    <col min="1547" max="1547" width="5.81640625" style="5" customWidth="1"/>
    <col min="1548" max="1548" width="4.453125" style="5" customWidth="1"/>
    <col min="1549" max="1549" width="5.26953125" style="5" customWidth="1"/>
    <col min="1550" max="1550" width="5.453125" style="5" customWidth="1"/>
    <col min="1551" max="1552" width="5.1796875" style="5" customWidth="1"/>
    <col min="1553" max="1555" width="5.26953125" style="5" customWidth="1"/>
    <col min="1556" max="1556" width="5.453125" style="5" customWidth="1"/>
    <col min="1557" max="1557" width="7" style="5" bestFit="1" customWidth="1"/>
    <col min="1558" max="1558" width="6.1796875" style="5" bestFit="1" customWidth="1"/>
    <col min="1559" max="1559" width="7" style="5" bestFit="1" customWidth="1"/>
    <col min="1560" max="1793" width="9.1796875" style="5"/>
    <col min="1794" max="1794" width="7.1796875" style="5" customWidth="1"/>
    <col min="1795" max="1795" width="45" style="5" customWidth="1"/>
    <col min="1796" max="1796" width="8.7265625" style="5" customWidth="1"/>
    <col min="1797" max="1797" width="5.453125" style="5" customWidth="1"/>
    <col min="1798" max="1798" width="4.7265625" style="5" customWidth="1"/>
    <col min="1799" max="1799" width="4.453125" style="5" customWidth="1"/>
    <col min="1800" max="1800" width="5.26953125" style="5" customWidth="1"/>
    <col min="1801" max="1801" width="4.453125" style="5" customWidth="1"/>
    <col min="1802" max="1802" width="4.81640625" style="5" customWidth="1"/>
    <col min="1803" max="1803" width="5.81640625" style="5" customWidth="1"/>
    <col min="1804" max="1804" width="4.453125" style="5" customWidth="1"/>
    <col min="1805" max="1805" width="5.26953125" style="5" customWidth="1"/>
    <col min="1806" max="1806" width="5.453125" style="5" customWidth="1"/>
    <col min="1807" max="1808" width="5.1796875" style="5" customWidth="1"/>
    <col min="1809" max="1811" width="5.26953125" style="5" customWidth="1"/>
    <col min="1812" max="1812" width="5.453125" style="5" customWidth="1"/>
    <col min="1813" max="1813" width="7" style="5" bestFit="1" customWidth="1"/>
    <col min="1814" max="1814" width="6.1796875" style="5" bestFit="1" customWidth="1"/>
    <col min="1815" max="1815" width="7" style="5" bestFit="1" customWidth="1"/>
    <col min="1816" max="2049" width="9.1796875" style="5"/>
    <col min="2050" max="2050" width="7.1796875" style="5" customWidth="1"/>
    <col min="2051" max="2051" width="45" style="5" customWidth="1"/>
    <col min="2052" max="2052" width="8.7265625" style="5" customWidth="1"/>
    <col min="2053" max="2053" width="5.453125" style="5" customWidth="1"/>
    <col min="2054" max="2054" width="4.7265625" style="5" customWidth="1"/>
    <col min="2055" max="2055" width="4.453125" style="5" customWidth="1"/>
    <col min="2056" max="2056" width="5.26953125" style="5" customWidth="1"/>
    <col min="2057" max="2057" width="4.453125" style="5" customWidth="1"/>
    <col min="2058" max="2058" width="4.81640625" style="5" customWidth="1"/>
    <col min="2059" max="2059" width="5.81640625" style="5" customWidth="1"/>
    <col min="2060" max="2060" width="4.453125" style="5" customWidth="1"/>
    <col min="2061" max="2061" width="5.26953125" style="5" customWidth="1"/>
    <col min="2062" max="2062" width="5.453125" style="5" customWidth="1"/>
    <col min="2063" max="2064" width="5.1796875" style="5" customWidth="1"/>
    <col min="2065" max="2067" width="5.26953125" style="5" customWidth="1"/>
    <col min="2068" max="2068" width="5.453125" style="5" customWidth="1"/>
    <col min="2069" max="2069" width="7" style="5" bestFit="1" customWidth="1"/>
    <col min="2070" max="2070" width="6.1796875" style="5" bestFit="1" customWidth="1"/>
    <col min="2071" max="2071" width="7" style="5" bestFit="1" customWidth="1"/>
    <col min="2072" max="2305" width="9.1796875" style="5"/>
    <col min="2306" max="2306" width="7.1796875" style="5" customWidth="1"/>
    <col min="2307" max="2307" width="45" style="5" customWidth="1"/>
    <col min="2308" max="2308" width="8.7265625" style="5" customWidth="1"/>
    <col min="2309" max="2309" width="5.453125" style="5" customWidth="1"/>
    <col min="2310" max="2310" width="4.7265625" style="5" customWidth="1"/>
    <col min="2311" max="2311" width="4.453125" style="5" customWidth="1"/>
    <col min="2312" max="2312" width="5.26953125" style="5" customWidth="1"/>
    <col min="2313" max="2313" width="4.453125" style="5" customWidth="1"/>
    <col min="2314" max="2314" width="4.81640625" style="5" customWidth="1"/>
    <col min="2315" max="2315" width="5.81640625" style="5" customWidth="1"/>
    <col min="2316" max="2316" width="4.453125" style="5" customWidth="1"/>
    <col min="2317" max="2317" width="5.26953125" style="5" customWidth="1"/>
    <col min="2318" max="2318" width="5.453125" style="5" customWidth="1"/>
    <col min="2319" max="2320" width="5.1796875" style="5" customWidth="1"/>
    <col min="2321" max="2323" width="5.26953125" style="5" customWidth="1"/>
    <col min="2324" max="2324" width="5.453125" style="5" customWidth="1"/>
    <col min="2325" max="2325" width="7" style="5" bestFit="1" customWidth="1"/>
    <col min="2326" max="2326" width="6.1796875" style="5" bestFit="1" customWidth="1"/>
    <col min="2327" max="2327" width="7" style="5" bestFit="1" customWidth="1"/>
    <col min="2328" max="2561" width="9.1796875" style="5"/>
    <col min="2562" max="2562" width="7.1796875" style="5" customWidth="1"/>
    <col min="2563" max="2563" width="45" style="5" customWidth="1"/>
    <col min="2564" max="2564" width="8.7265625" style="5" customWidth="1"/>
    <col min="2565" max="2565" width="5.453125" style="5" customWidth="1"/>
    <col min="2566" max="2566" width="4.7265625" style="5" customWidth="1"/>
    <col min="2567" max="2567" width="4.453125" style="5" customWidth="1"/>
    <col min="2568" max="2568" width="5.26953125" style="5" customWidth="1"/>
    <col min="2569" max="2569" width="4.453125" style="5" customWidth="1"/>
    <col min="2570" max="2570" width="4.81640625" style="5" customWidth="1"/>
    <col min="2571" max="2571" width="5.81640625" style="5" customWidth="1"/>
    <col min="2572" max="2572" width="4.453125" style="5" customWidth="1"/>
    <col min="2573" max="2573" width="5.26953125" style="5" customWidth="1"/>
    <col min="2574" max="2574" width="5.453125" style="5" customWidth="1"/>
    <col min="2575" max="2576" width="5.1796875" style="5" customWidth="1"/>
    <col min="2577" max="2579" width="5.26953125" style="5" customWidth="1"/>
    <col min="2580" max="2580" width="5.453125" style="5" customWidth="1"/>
    <col min="2581" max="2581" width="7" style="5" bestFit="1" customWidth="1"/>
    <col min="2582" max="2582" width="6.1796875" style="5" bestFit="1" customWidth="1"/>
    <col min="2583" max="2583" width="7" style="5" bestFit="1" customWidth="1"/>
    <col min="2584" max="2817" width="9.1796875" style="5"/>
    <col min="2818" max="2818" width="7.1796875" style="5" customWidth="1"/>
    <col min="2819" max="2819" width="45" style="5" customWidth="1"/>
    <col min="2820" max="2820" width="8.7265625" style="5" customWidth="1"/>
    <col min="2821" max="2821" width="5.453125" style="5" customWidth="1"/>
    <col min="2822" max="2822" width="4.7265625" style="5" customWidth="1"/>
    <col min="2823" max="2823" width="4.453125" style="5" customWidth="1"/>
    <col min="2824" max="2824" width="5.26953125" style="5" customWidth="1"/>
    <col min="2825" max="2825" width="4.453125" style="5" customWidth="1"/>
    <col min="2826" max="2826" width="4.81640625" style="5" customWidth="1"/>
    <col min="2827" max="2827" width="5.81640625" style="5" customWidth="1"/>
    <col min="2828" max="2828" width="4.453125" style="5" customWidth="1"/>
    <col min="2829" max="2829" width="5.26953125" style="5" customWidth="1"/>
    <col min="2830" max="2830" width="5.453125" style="5" customWidth="1"/>
    <col min="2831" max="2832" width="5.1796875" style="5" customWidth="1"/>
    <col min="2833" max="2835" width="5.26953125" style="5" customWidth="1"/>
    <col min="2836" max="2836" width="5.453125" style="5" customWidth="1"/>
    <col min="2837" max="2837" width="7" style="5" bestFit="1" customWidth="1"/>
    <col min="2838" max="2838" width="6.1796875" style="5" bestFit="1" customWidth="1"/>
    <col min="2839" max="2839" width="7" style="5" bestFit="1" customWidth="1"/>
    <col min="2840" max="3073" width="9.1796875" style="5"/>
    <col min="3074" max="3074" width="7.1796875" style="5" customWidth="1"/>
    <col min="3075" max="3075" width="45" style="5" customWidth="1"/>
    <col min="3076" max="3076" width="8.7265625" style="5" customWidth="1"/>
    <col min="3077" max="3077" width="5.453125" style="5" customWidth="1"/>
    <col min="3078" max="3078" width="4.7265625" style="5" customWidth="1"/>
    <col min="3079" max="3079" width="4.453125" style="5" customWidth="1"/>
    <col min="3080" max="3080" width="5.26953125" style="5" customWidth="1"/>
    <col min="3081" max="3081" width="4.453125" style="5" customWidth="1"/>
    <col min="3082" max="3082" width="4.81640625" style="5" customWidth="1"/>
    <col min="3083" max="3083" width="5.81640625" style="5" customWidth="1"/>
    <col min="3084" max="3084" width="4.453125" style="5" customWidth="1"/>
    <col min="3085" max="3085" width="5.26953125" style="5" customWidth="1"/>
    <col min="3086" max="3086" width="5.453125" style="5" customWidth="1"/>
    <col min="3087" max="3088" width="5.1796875" style="5" customWidth="1"/>
    <col min="3089" max="3091" width="5.26953125" style="5" customWidth="1"/>
    <col min="3092" max="3092" width="5.453125" style="5" customWidth="1"/>
    <col min="3093" max="3093" width="7" style="5" bestFit="1" customWidth="1"/>
    <col min="3094" max="3094" width="6.1796875" style="5" bestFit="1" customWidth="1"/>
    <col min="3095" max="3095" width="7" style="5" bestFit="1" customWidth="1"/>
    <col min="3096" max="3329" width="9.1796875" style="5"/>
    <col min="3330" max="3330" width="7.1796875" style="5" customWidth="1"/>
    <col min="3331" max="3331" width="45" style="5" customWidth="1"/>
    <col min="3332" max="3332" width="8.7265625" style="5" customWidth="1"/>
    <col min="3333" max="3333" width="5.453125" style="5" customWidth="1"/>
    <col min="3334" max="3334" width="4.7265625" style="5" customWidth="1"/>
    <col min="3335" max="3335" width="4.453125" style="5" customWidth="1"/>
    <col min="3336" max="3336" width="5.26953125" style="5" customWidth="1"/>
    <col min="3337" max="3337" width="4.453125" style="5" customWidth="1"/>
    <col min="3338" max="3338" width="4.81640625" style="5" customWidth="1"/>
    <col min="3339" max="3339" width="5.81640625" style="5" customWidth="1"/>
    <col min="3340" max="3340" width="4.453125" style="5" customWidth="1"/>
    <col min="3341" max="3341" width="5.26953125" style="5" customWidth="1"/>
    <col min="3342" max="3342" width="5.453125" style="5" customWidth="1"/>
    <col min="3343" max="3344" width="5.1796875" style="5" customWidth="1"/>
    <col min="3345" max="3347" width="5.26953125" style="5" customWidth="1"/>
    <col min="3348" max="3348" width="5.453125" style="5" customWidth="1"/>
    <col min="3349" max="3349" width="7" style="5" bestFit="1" customWidth="1"/>
    <col min="3350" max="3350" width="6.1796875" style="5" bestFit="1" customWidth="1"/>
    <col min="3351" max="3351" width="7" style="5" bestFit="1" customWidth="1"/>
    <col min="3352" max="3585" width="9.1796875" style="5"/>
    <col min="3586" max="3586" width="7.1796875" style="5" customWidth="1"/>
    <col min="3587" max="3587" width="45" style="5" customWidth="1"/>
    <col min="3588" max="3588" width="8.7265625" style="5" customWidth="1"/>
    <col min="3589" max="3589" width="5.453125" style="5" customWidth="1"/>
    <col min="3590" max="3590" width="4.7265625" style="5" customWidth="1"/>
    <col min="3591" max="3591" width="4.453125" style="5" customWidth="1"/>
    <col min="3592" max="3592" width="5.26953125" style="5" customWidth="1"/>
    <col min="3593" max="3593" width="4.453125" style="5" customWidth="1"/>
    <col min="3594" max="3594" width="4.81640625" style="5" customWidth="1"/>
    <col min="3595" max="3595" width="5.81640625" style="5" customWidth="1"/>
    <col min="3596" max="3596" width="4.453125" style="5" customWidth="1"/>
    <col min="3597" max="3597" width="5.26953125" style="5" customWidth="1"/>
    <col min="3598" max="3598" width="5.453125" style="5" customWidth="1"/>
    <col min="3599" max="3600" width="5.1796875" style="5" customWidth="1"/>
    <col min="3601" max="3603" width="5.26953125" style="5" customWidth="1"/>
    <col min="3604" max="3604" width="5.453125" style="5" customWidth="1"/>
    <col min="3605" max="3605" width="7" style="5" bestFit="1" customWidth="1"/>
    <col min="3606" max="3606" width="6.1796875" style="5" bestFit="1" customWidth="1"/>
    <col min="3607" max="3607" width="7" style="5" bestFit="1" customWidth="1"/>
    <col min="3608" max="3841" width="9.1796875" style="5"/>
    <col min="3842" max="3842" width="7.1796875" style="5" customWidth="1"/>
    <col min="3843" max="3843" width="45" style="5" customWidth="1"/>
    <col min="3844" max="3844" width="8.7265625" style="5" customWidth="1"/>
    <col min="3845" max="3845" width="5.453125" style="5" customWidth="1"/>
    <col min="3846" max="3846" width="4.7265625" style="5" customWidth="1"/>
    <col min="3847" max="3847" width="4.453125" style="5" customWidth="1"/>
    <col min="3848" max="3848" width="5.26953125" style="5" customWidth="1"/>
    <col min="3849" max="3849" width="4.453125" style="5" customWidth="1"/>
    <col min="3850" max="3850" width="4.81640625" style="5" customWidth="1"/>
    <col min="3851" max="3851" width="5.81640625" style="5" customWidth="1"/>
    <col min="3852" max="3852" width="4.453125" style="5" customWidth="1"/>
    <col min="3853" max="3853" width="5.26953125" style="5" customWidth="1"/>
    <col min="3854" max="3854" width="5.453125" style="5" customWidth="1"/>
    <col min="3855" max="3856" width="5.1796875" style="5" customWidth="1"/>
    <col min="3857" max="3859" width="5.26953125" style="5" customWidth="1"/>
    <col min="3860" max="3860" width="5.453125" style="5" customWidth="1"/>
    <col min="3861" max="3861" width="7" style="5" bestFit="1" customWidth="1"/>
    <col min="3862" max="3862" width="6.1796875" style="5" bestFit="1" customWidth="1"/>
    <col min="3863" max="3863" width="7" style="5" bestFit="1" customWidth="1"/>
    <col min="3864" max="4097" width="9.1796875" style="5"/>
    <col min="4098" max="4098" width="7.1796875" style="5" customWidth="1"/>
    <col min="4099" max="4099" width="45" style="5" customWidth="1"/>
    <col min="4100" max="4100" width="8.7265625" style="5" customWidth="1"/>
    <col min="4101" max="4101" width="5.453125" style="5" customWidth="1"/>
    <col min="4102" max="4102" width="4.7265625" style="5" customWidth="1"/>
    <col min="4103" max="4103" width="4.453125" style="5" customWidth="1"/>
    <col min="4104" max="4104" width="5.26953125" style="5" customWidth="1"/>
    <col min="4105" max="4105" width="4.453125" style="5" customWidth="1"/>
    <col min="4106" max="4106" width="4.81640625" style="5" customWidth="1"/>
    <col min="4107" max="4107" width="5.81640625" style="5" customWidth="1"/>
    <col min="4108" max="4108" width="4.453125" style="5" customWidth="1"/>
    <col min="4109" max="4109" width="5.26953125" style="5" customWidth="1"/>
    <col min="4110" max="4110" width="5.453125" style="5" customWidth="1"/>
    <col min="4111" max="4112" width="5.1796875" style="5" customWidth="1"/>
    <col min="4113" max="4115" width="5.26953125" style="5" customWidth="1"/>
    <col min="4116" max="4116" width="5.453125" style="5" customWidth="1"/>
    <col min="4117" max="4117" width="7" style="5" bestFit="1" customWidth="1"/>
    <col min="4118" max="4118" width="6.1796875" style="5" bestFit="1" customWidth="1"/>
    <col min="4119" max="4119" width="7" style="5" bestFit="1" customWidth="1"/>
    <col min="4120" max="4353" width="9.1796875" style="5"/>
    <col min="4354" max="4354" width="7.1796875" style="5" customWidth="1"/>
    <col min="4355" max="4355" width="45" style="5" customWidth="1"/>
    <col min="4356" max="4356" width="8.7265625" style="5" customWidth="1"/>
    <col min="4357" max="4357" width="5.453125" style="5" customWidth="1"/>
    <col min="4358" max="4358" width="4.7265625" style="5" customWidth="1"/>
    <col min="4359" max="4359" width="4.453125" style="5" customWidth="1"/>
    <col min="4360" max="4360" width="5.26953125" style="5" customWidth="1"/>
    <col min="4361" max="4361" width="4.453125" style="5" customWidth="1"/>
    <col min="4362" max="4362" width="4.81640625" style="5" customWidth="1"/>
    <col min="4363" max="4363" width="5.81640625" style="5" customWidth="1"/>
    <col min="4364" max="4364" width="4.453125" style="5" customWidth="1"/>
    <col min="4365" max="4365" width="5.26953125" style="5" customWidth="1"/>
    <col min="4366" max="4366" width="5.453125" style="5" customWidth="1"/>
    <col min="4367" max="4368" width="5.1796875" style="5" customWidth="1"/>
    <col min="4369" max="4371" width="5.26953125" style="5" customWidth="1"/>
    <col min="4372" max="4372" width="5.453125" style="5" customWidth="1"/>
    <col min="4373" max="4373" width="7" style="5" bestFit="1" customWidth="1"/>
    <col min="4374" max="4374" width="6.1796875" style="5" bestFit="1" customWidth="1"/>
    <col min="4375" max="4375" width="7" style="5" bestFit="1" customWidth="1"/>
    <col min="4376" max="4609" width="9.1796875" style="5"/>
    <col min="4610" max="4610" width="7.1796875" style="5" customWidth="1"/>
    <col min="4611" max="4611" width="45" style="5" customWidth="1"/>
    <col min="4612" max="4612" width="8.7265625" style="5" customWidth="1"/>
    <col min="4613" max="4613" width="5.453125" style="5" customWidth="1"/>
    <col min="4614" max="4614" width="4.7265625" style="5" customWidth="1"/>
    <col min="4615" max="4615" width="4.453125" style="5" customWidth="1"/>
    <col min="4616" max="4616" width="5.26953125" style="5" customWidth="1"/>
    <col min="4617" max="4617" width="4.453125" style="5" customWidth="1"/>
    <col min="4618" max="4618" width="4.81640625" style="5" customWidth="1"/>
    <col min="4619" max="4619" width="5.81640625" style="5" customWidth="1"/>
    <col min="4620" max="4620" width="4.453125" style="5" customWidth="1"/>
    <col min="4621" max="4621" width="5.26953125" style="5" customWidth="1"/>
    <col min="4622" max="4622" width="5.453125" style="5" customWidth="1"/>
    <col min="4623" max="4624" width="5.1796875" style="5" customWidth="1"/>
    <col min="4625" max="4627" width="5.26953125" style="5" customWidth="1"/>
    <col min="4628" max="4628" width="5.453125" style="5" customWidth="1"/>
    <col min="4629" max="4629" width="7" style="5" bestFit="1" customWidth="1"/>
    <col min="4630" max="4630" width="6.1796875" style="5" bestFit="1" customWidth="1"/>
    <col min="4631" max="4631" width="7" style="5" bestFit="1" customWidth="1"/>
    <col min="4632" max="4865" width="9.1796875" style="5"/>
    <col min="4866" max="4866" width="7.1796875" style="5" customWidth="1"/>
    <col min="4867" max="4867" width="45" style="5" customWidth="1"/>
    <col min="4868" max="4868" width="8.7265625" style="5" customWidth="1"/>
    <col min="4869" max="4869" width="5.453125" style="5" customWidth="1"/>
    <col min="4870" max="4870" width="4.7265625" style="5" customWidth="1"/>
    <col min="4871" max="4871" width="4.453125" style="5" customWidth="1"/>
    <col min="4872" max="4872" width="5.26953125" style="5" customWidth="1"/>
    <col min="4873" max="4873" width="4.453125" style="5" customWidth="1"/>
    <col min="4874" max="4874" width="4.81640625" style="5" customWidth="1"/>
    <col min="4875" max="4875" width="5.81640625" style="5" customWidth="1"/>
    <col min="4876" max="4876" width="4.453125" style="5" customWidth="1"/>
    <col min="4877" max="4877" width="5.26953125" style="5" customWidth="1"/>
    <col min="4878" max="4878" width="5.453125" style="5" customWidth="1"/>
    <col min="4879" max="4880" width="5.1796875" style="5" customWidth="1"/>
    <col min="4881" max="4883" width="5.26953125" style="5" customWidth="1"/>
    <col min="4884" max="4884" width="5.453125" style="5" customWidth="1"/>
    <col min="4885" max="4885" width="7" style="5" bestFit="1" customWidth="1"/>
    <col min="4886" max="4886" width="6.1796875" style="5" bestFit="1" customWidth="1"/>
    <col min="4887" max="4887" width="7" style="5" bestFit="1" customWidth="1"/>
    <col min="4888" max="5121" width="9.1796875" style="5"/>
    <col min="5122" max="5122" width="7.1796875" style="5" customWidth="1"/>
    <col min="5123" max="5123" width="45" style="5" customWidth="1"/>
    <col min="5124" max="5124" width="8.7265625" style="5" customWidth="1"/>
    <col min="5125" max="5125" width="5.453125" style="5" customWidth="1"/>
    <col min="5126" max="5126" width="4.7265625" style="5" customWidth="1"/>
    <col min="5127" max="5127" width="4.453125" style="5" customWidth="1"/>
    <col min="5128" max="5128" width="5.26953125" style="5" customWidth="1"/>
    <col min="5129" max="5129" width="4.453125" style="5" customWidth="1"/>
    <col min="5130" max="5130" width="4.81640625" style="5" customWidth="1"/>
    <col min="5131" max="5131" width="5.81640625" style="5" customWidth="1"/>
    <col min="5132" max="5132" width="4.453125" style="5" customWidth="1"/>
    <col min="5133" max="5133" width="5.26953125" style="5" customWidth="1"/>
    <col min="5134" max="5134" width="5.453125" style="5" customWidth="1"/>
    <col min="5135" max="5136" width="5.1796875" style="5" customWidth="1"/>
    <col min="5137" max="5139" width="5.26953125" style="5" customWidth="1"/>
    <col min="5140" max="5140" width="5.453125" style="5" customWidth="1"/>
    <col min="5141" max="5141" width="7" style="5" bestFit="1" customWidth="1"/>
    <col min="5142" max="5142" width="6.1796875" style="5" bestFit="1" customWidth="1"/>
    <col min="5143" max="5143" width="7" style="5" bestFit="1" customWidth="1"/>
    <col min="5144" max="5377" width="9.1796875" style="5"/>
    <col min="5378" max="5378" width="7.1796875" style="5" customWidth="1"/>
    <col min="5379" max="5379" width="45" style="5" customWidth="1"/>
    <col min="5380" max="5380" width="8.7265625" style="5" customWidth="1"/>
    <col min="5381" max="5381" width="5.453125" style="5" customWidth="1"/>
    <col min="5382" max="5382" width="4.7265625" style="5" customWidth="1"/>
    <col min="5383" max="5383" width="4.453125" style="5" customWidth="1"/>
    <col min="5384" max="5384" width="5.26953125" style="5" customWidth="1"/>
    <col min="5385" max="5385" width="4.453125" style="5" customWidth="1"/>
    <col min="5386" max="5386" width="4.81640625" style="5" customWidth="1"/>
    <col min="5387" max="5387" width="5.81640625" style="5" customWidth="1"/>
    <col min="5388" max="5388" width="4.453125" style="5" customWidth="1"/>
    <col min="5389" max="5389" width="5.26953125" style="5" customWidth="1"/>
    <col min="5390" max="5390" width="5.453125" style="5" customWidth="1"/>
    <col min="5391" max="5392" width="5.1796875" style="5" customWidth="1"/>
    <col min="5393" max="5395" width="5.26953125" style="5" customWidth="1"/>
    <col min="5396" max="5396" width="5.453125" style="5" customWidth="1"/>
    <col min="5397" max="5397" width="7" style="5" bestFit="1" customWidth="1"/>
    <col min="5398" max="5398" width="6.1796875" style="5" bestFit="1" customWidth="1"/>
    <col min="5399" max="5399" width="7" style="5" bestFit="1" customWidth="1"/>
    <col min="5400" max="5633" width="9.1796875" style="5"/>
    <col min="5634" max="5634" width="7.1796875" style="5" customWidth="1"/>
    <col min="5635" max="5635" width="45" style="5" customWidth="1"/>
    <col min="5636" max="5636" width="8.7265625" style="5" customWidth="1"/>
    <col min="5637" max="5637" width="5.453125" style="5" customWidth="1"/>
    <col min="5638" max="5638" width="4.7265625" style="5" customWidth="1"/>
    <col min="5639" max="5639" width="4.453125" style="5" customWidth="1"/>
    <col min="5640" max="5640" width="5.26953125" style="5" customWidth="1"/>
    <col min="5641" max="5641" width="4.453125" style="5" customWidth="1"/>
    <col min="5642" max="5642" width="4.81640625" style="5" customWidth="1"/>
    <col min="5643" max="5643" width="5.81640625" style="5" customWidth="1"/>
    <col min="5644" max="5644" width="4.453125" style="5" customWidth="1"/>
    <col min="5645" max="5645" width="5.26953125" style="5" customWidth="1"/>
    <col min="5646" max="5646" width="5.453125" style="5" customWidth="1"/>
    <col min="5647" max="5648" width="5.1796875" style="5" customWidth="1"/>
    <col min="5649" max="5651" width="5.26953125" style="5" customWidth="1"/>
    <col min="5652" max="5652" width="5.453125" style="5" customWidth="1"/>
    <col min="5653" max="5653" width="7" style="5" bestFit="1" customWidth="1"/>
    <col min="5654" max="5654" width="6.1796875" style="5" bestFit="1" customWidth="1"/>
    <col min="5655" max="5655" width="7" style="5" bestFit="1" customWidth="1"/>
    <col min="5656" max="5889" width="9.1796875" style="5"/>
    <col min="5890" max="5890" width="7.1796875" style="5" customWidth="1"/>
    <col min="5891" max="5891" width="45" style="5" customWidth="1"/>
    <col min="5892" max="5892" width="8.7265625" style="5" customWidth="1"/>
    <col min="5893" max="5893" width="5.453125" style="5" customWidth="1"/>
    <col min="5894" max="5894" width="4.7265625" style="5" customWidth="1"/>
    <col min="5895" max="5895" width="4.453125" style="5" customWidth="1"/>
    <col min="5896" max="5896" width="5.26953125" style="5" customWidth="1"/>
    <col min="5897" max="5897" width="4.453125" style="5" customWidth="1"/>
    <col min="5898" max="5898" width="4.81640625" style="5" customWidth="1"/>
    <col min="5899" max="5899" width="5.81640625" style="5" customWidth="1"/>
    <col min="5900" max="5900" width="4.453125" style="5" customWidth="1"/>
    <col min="5901" max="5901" width="5.26953125" style="5" customWidth="1"/>
    <col min="5902" max="5902" width="5.453125" style="5" customWidth="1"/>
    <col min="5903" max="5904" width="5.1796875" style="5" customWidth="1"/>
    <col min="5905" max="5907" width="5.26953125" style="5" customWidth="1"/>
    <col min="5908" max="5908" width="5.453125" style="5" customWidth="1"/>
    <col min="5909" max="5909" width="7" style="5" bestFit="1" customWidth="1"/>
    <col min="5910" max="5910" width="6.1796875" style="5" bestFit="1" customWidth="1"/>
    <col min="5911" max="5911" width="7" style="5" bestFit="1" customWidth="1"/>
    <col min="5912" max="6145" width="9.1796875" style="5"/>
    <col min="6146" max="6146" width="7.1796875" style="5" customWidth="1"/>
    <col min="6147" max="6147" width="45" style="5" customWidth="1"/>
    <col min="6148" max="6148" width="8.7265625" style="5" customWidth="1"/>
    <col min="6149" max="6149" width="5.453125" style="5" customWidth="1"/>
    <col min="6150" max="6150" width="4.7265625" style="5" customWidth="1"/>
    <col min="6151" max="6151" width="4.453125" style="5" customWidth="1"/>
    <col min="6152" max="6152" width="5.26953125" style="5" customWidth="1"/>
    <col min="6153" max="6153" width="4.453125" style="5" customWidth="1"/>
    <col min="6154" max="6154" width="4.81640625" style="5" customWidth="1"/>
    <col min="6155" max="6155" width="5.81640625" style="5" customWidth="1"/>
    <col min="6156" max="6156" width="4.453125" style="5" customWidth="1"/>
    <col min="6157" max="6157" width="5.26953125" style="5" customWidth="1"/>
    <col min="6158" max="6158" width="5.453125" style="5" customWidth="1"/>
    <col min="6159" max="6160" width="5.1796875" style="5" customWidth="1"/>
    <col min="6161" max="6163" width="5.26953125" style="5" customWidth="1"/>
    <col min="6164" max="6164" width="5.453125" style="5" customWidth="1"/>
    <col min="6165" max="6165" width="7" style="5" bestFit="1" customWidth="1"/>
    <col min="6166" max="6166" width="6.1796875" style="5" bestFit="1" customWidth="1"/>
    <col min="6167" max="6167" width="7" style="5" bestFit="1" customWidth="1"/>
    <col min="6168" max="6401" width="9.1796875" style="5"/>
    <col min="6402" max="6402" width="7.1796875" style="5" customWidth="1"/>
    <col min="6403" max="6403" width="45" style="5" customWidth="1"/>
    <col min="6404" max="6404" width="8.7265625" style="5" customWidth="1"/>
    <col min="6405" max="6405" width="5.453125" style="5" customWidth="1"/>
    <col min="6406" max="6406" width="4.7265625" style="5" customWidth="1"/>
    <col min="6407" max="6407" width="4.453125" style="5" customWidth="1"/>
    <col min="6408" max="6408" width="5.26953125" style="5" customWidth="1"/>
    <col min="6409" max="6409" width="4.453125" style="5" customWidth="1"/>
    <col min="6410" max="6410" width="4.81640625" style="5" customWidth="1"/>
    <col min="6411" max="6411" width="5.81640625" style="5" customWidth="1"/>
    <col min="6412" max="6412" width="4.453125" style="5" customWidth="1"/>
    <col min="6413" max="6413" width="5.26953125" style="5" customWidth="1"/>
    <col min="6414" max="6414" width="5.453125" style="5" customWidth="1"/>
    <col min="6415" max="6416" width="5.1796875" style="5" customWidth="1"/>
    <col min="6417" max="6419" width="5.26953125" style="5" customWidth="1"/>
    <col min="6420" max="6420" width="5.453125" style="5" customWidth="1"/>
    <col min="6421" max="6421" width="7" style="5" bestFit="1" customWidth="1"/>
    <col min="6422" max="6422" width="6.1796875" style="5" bestFit="1" customWidth="1"/>
    <col min="6423" max="6423" width="7" style="5" bestFit="1" customWidth="1"/>
    <col min="6424" max="6657" width="9.1796875" style="5"/>
    <col min="6658" max="6658" width="7.1796875" style="5" customWidth="1"/>
    <col min="6659" max="6659" width="45" style="5" customWidth="1"/>
    <col min="6660" max="6660" width="8.7265625" style="5" customWidth="1"/>
    <col min="6661" max="6661" width="5.453125" style="5" customWidth="1"/>
    <col min="6662" max="6662" width="4.7265625" style="5" customWidth="1"/>
    <col min="6663" max="6663" width="4.453125" style="5" customWidth="1"/>
    <col min="6664" max="6664" width="5.26953125" style="5" customWidth="1"/>
    <col min="6665" max="6665" width="4.453125" style="5" customWidth="1"/>
    <col min="6666" max="6666" width="4.81640625" style="5" customWidth="1"/>
    <col min="6667" max="6667" width="5.81640625" style="5" customWidth="1"/>
    <col min="6668" max="6668" width="4.453125" style="5" customWidth="1"/>
    <col min="6669" max="6669" width="5.26953125" style="5" customWidth="1"/>
    <col min="6670" max="6670" width="5.453125" style="5" customWidth="1"/>
    <col min="6671" max="6672" width="5.1796875" style="5" customWidth="1"/>
    <col min="6673" max="6675" width="5.26953125" style="5" customWidth="1"/>
    <col min="6676" max="6676" width="5.453125" style="5" customWidth="1"/>
    <col min="6677" max="6677" width="7" style="5" bestFit="1" customWidth="1"/>
    <col min="6678" max="6678" width="6.1796875" style="5" bestFit="1" customWidth="1"/>
    <col min="6679" max="6679" width="7" style="5" bestFit="1" customWidth="1"/>
    <col min="6680" max="6913" width="9.1796875" style="5"/>
    <col min="6914" max="6914" width="7.1796875" style="5" customWidth="1"/>
    <col min="6915" max="6915" width="45" style="5" customWidth="1"/>
    <col min="6916" max="6916" width="8.7265625" style="5" customWidth="1"/>
    <col min="6917" max="6917" width="5.453125" style="5" customWidth="1"/>
    <col min="6918" max="6918" width="4.7265625" style="5" customWidth="1"/>
    <col min="6919" max="6919" width="4.453125" style="5" customWidth="1"/>
    <col min="6920" max="6920" width="5.26953125" style="5" customWidth="1"/>
    <col min="6921" max="6921" width="4.453125" style="5" customWidth="1"/>
    <col min="6922" max="6922" width="4.81640625" style="5" customWidth="1"/>
    <col min="6923" max="6923" width="5.81640625" style="5" customWidth="1"/>
    <col min="6924" max="6924" width="4.453125" style="5" customWidth="1"/>
    <col min="6925" max="6925" width="5.26953125" style="5" customWidth="1"/>
    <col min="6926" max="6926" width="5.453125" style="5" customWidth="1"/>
    <col min="6927" max="6928" width="5.1796875" style="5" customWidth="1"/>
    <col min="6929" max="6931" width="5.26953125" style="5" customWidth="1"/>
    <col min="6932" max="6932" width="5.453125" style="5" customWidth="1"/>
    <col min="6933" max="6933" width="7" style="5" bestFit="1" customWidth="1"/>
    <col min="6934" max="6934" width="6.1796875" style="5" bestFit="1" customWidth="1"/>
    <col min="6935" max="6935" width="7" style="5" bestFit="1" customWidth="1"/>
    <col min="6936" max="7169" width="9.1796875" style="5"/>
    <col min="7170" max="7170" width="7.1796875" style="5" customWidth="1"/>
    <col min="7171" max="7171" width="45" style="5" customWidth="1"/>
    <col min="7172" max="7172" width="8.7265625" style="5" customWidth="1"/>
    <col min="7173" max="7173" width="5.453125" style="5" customWidth="1"/>
    <col min="7174" max="7174" width="4.7265625" style="5" customWidth="1"/>
    <col min="7175" max="7175" width="4.453125" style="5" customWidth="1"/>
    <col min="7176" max="7176" width="5.26953125" style="5" customWidth="1"/>
    <col min="7177" max="7177" width="4.453125" style="5" customWidth="1"/>
    <col min="7178" max="7178" width="4.81640625" style="5" customWidth="1"/>
    <col min="7179" max="7179" width="5.81640625" style="5" customWidth="1"/>
    <col min="7180" max="7180" width="4.453125" style="5" customWidth="1"/>
    <col min="7181" max="7181" width="5.26953125" style="5" customWidth="1"/>
    <col min="7182" max="7182" width="5.453125" style="5" customWidth="1"/>
    <col min="7183" max="7184" width="5.1796875" style="5" customWidth="1"/>
    <col min="7185" max="7187" width="5.26953125" style="5" customWidth="1"/>
    <col min="7188" max="7188" width="5.453125" style="5" customWidth="1"/>
    <col min="7189" max="7189" width="7" style="5" bestFit="1" customWidth="1"/>
    <col min="7190" max="7190" width="6.1796875" style="5" bestFit="1" customWidth="1"/>
    <col min="7191" max="7191" width="7" style="5" bestFit="1" customWidth="1"/>
    <col min="7192" max="7425" width="9.1796875" style="5"/>
    <col min="7426" max="7426" width="7.1796875" style="5" customWidth="1"/>
    <col min="7427" max="7427" width="45" style="5" customWidth="1"/>
    <col min="7428" max="7428" width="8.7265625" style="5" customWidth="1"/>
    <col min="7429" max="7429" width="5.453125" style="5" customWidth="1"/>
    <col min="7430" max="7430" width="4.7265625" style="5" customWidth="1"/>
    <col min="7431" max="7431" width="4.453125" style="5" customWidth="1"/>
    <col min="7432" max="7432" width="5.26953125" style="5" customWidth="1"/>
    <col min="7433" max="7433" width="4.453125" style="5" customWidth="1"/>
    <col min="7434" max="7434" width="4.81640625" style="5" customWidth="1"/>
    <col min="7435" max="7435" width="5.81640625" style="5" customWidth="1"/>
    <col min="7436" max="7436" width="4.453125" style="5" customWidth="1"/>
    <col min="7437" max="7437" width="5.26953125" style="5" customWidth="1"/>
    <col min="7438" max="7438" width="5.453125" style="5" customWidth="1"/>
    <col min="7439" max="7440" width="5.1796875" style="5" customWidth="1"/>
    <col min="7441" max="7443" width="5.26953125" style="5" customWidth="1"/>
    <col min="7444" max="7444" width="5.453125" style="5" customWidth="1"/>
    <col min="7445" max="7445" width="7" style="5" bestFit="1" customWidth="1"/>
    <col min="7446" max="7446" width="6.1796875" style="5" bestFit="1" customWidth="1"/>
    <col min="7447" max="7447" width="7" style="5" bestFit="1" customWidth="1"/>
    <col min="7448" max="7681" width="9.1796875" style="5"/>
    <col min="7682" max="7682" width="7.1796875" style="5" customWidth="1"/>
    <col min="7683" max="7683" width="45" style="5" customWidth="1"/>
    <col min="7684" max="7684" width="8.7265625" style="5" customWidth="1"/>
    <col min="7685" max="7685" width="5.453125" style="5" customWidth="1"/>
    <col min="7686" max="7686" width="4.7265625" style="5" customWidth="1"/>
    <col min="7687" max="7687" width="4.453125" style="5" customWidth="1"/>
    <col min="7688" max="7688" width="5.26953125" style="5" customWidth="1"/>
    <col min="7689" max="7689" width="4.453125" style="5" customWidth="1"/>
    <col min="7690" max="7690" width="4.81640625" style="5" customWidth="1"/>
    <col min="7691" max="7691" width="5.81640625" style="5" customWidth="1"/>
    <col min="7692" max="7692" width="4.453125" style="5" customWidth="1"/>
    <col min="7693" max="7693" width="5.26953125" style="5" customWidth="1"/>
    <col min="7694" max="7694" width="5.453125" style="5" customWidth="1"/>
    <col min="7695" max="7696" width="5.1796875" style="5" customWidth="1"/>
    <col min="7697" max="7699" width="5.26953125" style="5" customWidth="1"/>
    <col min="7700" max="7700" width="5.453125" style="5" customWidth="1"/>
    <col min="7701" max="7701" width="7" style="5" bestFit="1" customWidth="1"/>
    <col min="7702" max="7702" width="6.1796875" style="5" bestFit="1" customWidth="1"/>
    <col min="7703" max="7703" width="7" style="5" bestFit="1" customWidth="1"/>
    <col min="7704" max="7937" width="9.1796875" style="5"/>
    <col min="7938" max="7938" width="7.1796875" style="5" customWidth="1"/>
    <col min="7939" max="7939" width="45" style="5" customWidth="1"/>
    <col min="7940" max="7940" width="8.7265625" style="5" customWidth="1"/>
    <col min="7941" max="7941" width="5.453125" style="5" customWidth="1"/>
    <col min="7942" max="7942" width="4.7265625" style="5" customWidth="1"/>
    <col min="7943" max="7943" width="4.453125" style="5" customWidth="1"/>
    <col min="7944" max="7944" width="5.26953125" style="5" customWidth="1"/>
    <col min="7945" max="7945" width="4.453125" style="5" customWidth="1"/>
    <col min="7946" max="7946" width="4.81640625" style="5" customWidth="1"/>
    <col min="7947" max="7947" width="5.81640625" style="5" customWidth="1"/>
    <col min="7948" max="7948" width="4.453125" style="5" customWidth="1"/>
    <col min="7949" max="7949" width="5.26953125" style="5" customWidth="1"/>
    <col min="7950" max="7950" width="5.453125" style="5" customWidth="1"/>
    <col min="7951" max="7952" width="5.1796875" style="5" customWidth="1"/>
    <col min="7953" max="7955" width="5.26953125" style="5" customWidth="1"/>
    <col min="7956" max="7956" width="5.453125" style="5" customWidth="1"/>
    <col min="7957" max="7957" width="7" style="5" bestFit="1" customWidth="1"/>
    <col min="7958" max="7958" width="6.1796875" style="5" bestFit="1" customWidth="1"/>
    <col min="7959" max="7959" width="7" style="5" bestFit="1" customWidth="1"/>
    <col min="7960" max="8193" width="9.1796875" style="5"/>
    <col min="8194" max="8194" width="7.1796875" style="5" customWidth="1"/>
    <col min="8195" max="8195" width="45" style="5" customWidth="1"/>
    <col min="8196" max="8196" width="8.7265625" style="5" customWidth="1"/>
    <col min="8197" max="8197" width="5.453125" style="5" customWidth="1"/>
    <col min="8198" max="8198" width="4.7265625" style="5" customWidth="1"/>
    <col min="8199" max="8199" width="4.453125" style="5" customWidth="1"/>
    <col min="8200" max="8200" width="5.26953125" style="5" customWidth="1"/>
    <col min="8201" max="8201" width="4.453125" style="5" customWidth="1"/>
    <col min="8202" max="8202" width="4.81640625" style="5" customWidth="1"/>
    <col min="8203" max="8203" width="5.81640625" style="5" customWidth="1"/>
    <col min="8204" max="8204" width="4.453125" style="5" customWidth="1"/>
    <col min="8205" max="8205" width="5.26953125" style="5" customWidth="1"/>
    <col min="8206" max="8206" width="5.453125" style="5" customWidth="1"/>
    <col min="8207" max="8208" width="5.1796875" style="5" customWidth="1"/>
    <col min="8209" max="8211" width="5.26953125" style="5" customWidth="1"/>
    <col min="8212" max="8212" width="5.453125" style="5" customWidth="1"/>
    <col min="8213" max="8213" width="7" style="5" bestFit="1" customWidth="1"/>
    <col min="8214" max="8214" width="6.1796875" style="5" bestFit="1" customWidth="1"/>
    <col min="8215" max="8215" width="7" style="5" bestFit="1" customWidth="1"/>
    <col min="8216" max="8449" width="9.1796875" style="5"/>
    <col min="8450" max="8450" width="7.1796875" style="5" customWidth="1"/>
    <col min="8451" max="8451" width="45" style="5" customWidth="1"/>
    <col min="8452" max="8452" width="8.7265625" style="5" customWidth="1"/>
    <col min="8453" max="8453" width="5.453125" style="5" customWidth="1"/>
    <col min="8454" max="8454" width="4.7265625" style="5" customWidth="1"/>
    <col min="8455" max="8455" width="4.453125" style="5" customWidth="1"/>
    <col min="8456" max="8456" width="5.26953125" style="5" customWidth="1"/>
    <col min="8457" max="8457" width="4.453125" style="5" customWidth="1"/>
    <col min="8458" max="8458" width="4.81640625" style="5" customWidth="1"/>
    <col min="8459" max="8459" width="5.81640625" style="5" customWidth="1"/>
    <col min="8460" max="8460" width="4.453125" style="5" customWidth="1"/>
    <col min="8461" max="8461" width="5.26953125" style="5" customWidth="1"/>
    <col min="8462" max="8462" width="5.453125" style="5" customWidth="1"/>
    <col min="8463" max="8464" width="5.1796875" style="5" customWidth="1"/>
    <col min="8465" max="8467" width="5.26953125" style="5" customWidth="1"/>
    <col min="8468" max="8468" width="5.453125" style="5" customWidth="1"/>
    <col min="8469" max="8469" width="7" style="5" bestFit="1" customWidth="1"/>
    <col min="8470" max="8470" width="6.1796875" style="5" bestFit="1" customWidth="1"/>
    <col min="8471" max="8471" width="7" style="5" bestFit="1" customWidth="1"/>
    <col min="8472" max="8705" width="9.1796875" style="5"/>
    <col min="8706" max="8706" width="7.1796875" style="5" customWidth="1"/>
    <col min="8707" max="8707" width="45" style="5" customWidth="1"/>
    <col min="8708" max="8708" width="8.7265625" style="5" customWidth="1"/>
    <col min="8709" max="8709" width="5.453125" style="5" customWidth="1"/>
    <col min="8710" max="8710" width="4.7265625" style="5" customWidth="1"/>
    <col min="8711" max="8711" width="4.453125" style="5" customWidth="1"/>
    <col min="8712" max="8712" width="5.26953125" style="5" customWidth="1"/>
    <col min="8713" max="8713" width="4.453125" style="5" customWidth="1"/>
    <col min="8714" max="8714" width="4.81640625" style="5" customWidth="1"/>
    <col min="8715" max="8715" width="5.81640625" style="5" customWidth="1"/>
    <col min="8716" max="8716" width="4.453125" style="5" customWidth="1"/>
    <col min="8717" max="8717" width="5.26953125" style="5" customWidth="1"/>
    <col min="8718" max="8718" width="5.453125" style="5" customWidth="1"/>
    <col min="8719" max="8720" width="5.1796875" style="5" customWidth="1"/>
    <col min="8721" max="8723" width="5.26953125" style="5" customWidth="1"/>
    <col min="8724" max="8724" width="5.453125" style="5" customWidth="1"/>
    <col min="8725" max="8725" width="7" style="5" bestFit="1" customWidth="1"/>
    <col min="8726" max="8726" width="6.1796875" style="5" bestFit="1" customWidth="1"/>
    <col min="8727" max="8727" width="7" style="5" bestFit="1" customWidth="1"/>
    <col min="8728" max="8961" width="9.1796875" style="5"/>
    <col min="8962" max="8962" width="7.1796875" style="5" customWidth="1"/>
    <col min="8963" max="8963" width="45" style="5" customWidth="1"/>
    <col min="8964" max="8964" width="8.7265625" style="5" customWidth="1"/>
    <col min="8965" max="8965" width="5.453125" style="5" customWidth="1"/>
    <col min="8966" max="8966" width="4.7265625" style="5" customWidth="1"/>
    <col min="8967" max="8967" width="4.453125" style="5" customWidth="1"/>
    <col min="8968" max="8968" width="5.26953125" style="5" customWidth="1"/>
    <col min="8969" max="8969" width="4.453125" style="5" customWidth="1"/>
    <col min="8970" max="8970" width="4.81640625" style="5" customWidth="1"/>
    <col min="8971" max="8971" width="5.81640625" style="5" customWidth="1"/>
    <col min="8972" max="8972" width="4.453125" style="5" customWidth="1"/>
    <col min="8973" max="8973" width="5.26953125" style="5" customWidth="1"/>
    <col min="8974" max="8974" width="5.453125" style="5" customWidth="1"/>
    <col min="8975" max="8976" width="5.1796875" style="5" customWidth="1"/>
    <col min="8977" max="8979" width="5.26953125" style="5" customWidth="1"/>
    <col min="8980" max="8980" width="5.453125" style="5" customWidth="1"/>
    <col min="8981" max="8981" width="7" style="5" bestFit="1" customWidth="1"/>
    <col min="8982" max="8982" width="6.1796875" style="5" bestFit="1" customWidth="1"/>
    <col min="8983" max="8983" width="7" style="5" bestFit="1" customWidth="1"/>
    <col min="8984" max="9217" width="9.1796875" style="5"/>
    <col min="9218" max="9218" width="7.1796875" style="5" customWidth="1"/>
    <col min="9219" max="9219" width="45" style="5" customWidth="1"/>
    <col min="9220" max="9220" width="8.7265625" style="5" customWidth="1"/>
    <col min="9221" max="9221" width="5.453125" style="5" customWidth="1"/>
    <col min="9222" max="9222" width="4.7265625" style="5" customWidth="1"/>
    <col min="9223" max="9223" width="4.453125" style="5" customWidth="1"/>
    <col min="9224" max="9224" width="5.26953125" style="5" customWidth="1"/>
    <col min="9225" max="9225" width="4.453125" style="5" customWidth="1"/>
    <col min="9226" max="9226" width="4.81640625" style="5" customWidth="1"/>
    <col min="9227" max="9227" width="5.81640625" style="5" customWidth="1"/>
    <col min="9228" max="9228" width="4.453125" style="5" customWidth="1"/>
    <col min="9229" max="9229" width="5.26953125" style="5" customWidth="1"/>
    <col min="9230" max="9230" width="5.453125" style="5" customWidth="1"/>
    <col min="9231" max="9232" width="5.1796875" style="5" customWidth="1"/>
    <col min="9233" max="9235" width="5.26953125" style="5" customWidth="1"/>
    <col min="9236" max="9236" width="5.453125" style="5" customWidth="1"/>
    <col min="9237" max="9237" width="7" style="5" bestFit="1" customWidth="1"/>
    <col min="9238" max="9238" width="6.1796875" style="5" bestFit="1" customWidth="1"/>
    <col min="9239" max="9239" width="7" style="5" bestFit="1" customWidth="1"/>
    <col min="9240" max="9473" width="9.1796875" style="5"/>
    <col min="9474" max="9474" width="7.1796875" style="5" customWidth="1"/>
    <col min="9475" max="9475" width="45" style="5" customWidth="1"/>
    <col min="9476" max="9476" width="8.7265625" style="5" customWidth="1"/>
    <col min="9477" max="9477" width="5.453125" style="5" customWidth="1"/>
    <col min="9478" max="9478" width="4.7265625" style="5" customWidth="1"/>
    <col min="9479" max="9479" width="4.453125" style="5" customWidth="1"/>
    <col min="9480" max="9480" width="5.26953125" style="5" customWidth="1"/>
    <col min="9481" max="9481" width="4.453125" style="5" customWidth="1"/>
    <col min="9482" max="9482" width="4.81640625" style="5" customWidth="1"/>
    <col min="9483" max="9483" width="5.81640625" style="5" customWidth="1"/>
    <col min="9484" max="9484" width="4.453125" style="5" customWidth="1"/>
    <col min="9485" max="9485" width="5.26953125" style="5" customWidth="1"/>
    <col min="9486" max="9486" width="5.453125" style="5" customWidth="1"/>
    <col min="9487" max="9488" width="5.1796875" style="5" customWidth="1"/>
    <col min="9489" max="9491" width="5.26953125" style="5" customWidth="1"/>
    <col min="9492" max="9492" width="5.453125" style="5" customWidth="1"/>
    <col min="9493" max="9493" width="7" style="5" bestFit="1" customWidth="1"/>
    <col min="9494" max="9494" width="6.1796875" style="5" bestFit="1" customWidth="1"/>
    <col min="9495" max="9495" width="7" style="5" bestFit="1" customWidth="1"/>
    <col min="9496" max="9729" width="9.1796875" style="5"/>
    <col min="9730" max="9730" width="7.1796875" style="5" customWidth="1"/>
    <col min="9731" max="9731" width="45" style="5" customWidth="1"/>
    <col min="9732" max="9732" width="8.7265625" style="5" customWidth="1"/>
    <col min="9733" max="9733" width="5.453125" style="5" customWidth="1"/>
    <col min="9734" max="9734" width="4.7265625" style="5" customWidth="1"/>
    <col min="9735" max="9735" width="4.453125" style="5" customWidth="1"/>
    <col min="9736" max="9736" width="5.26953125" style="5" customWidth="1"/>
    <col min="9737" max="9737" width="4.453125" style="5" customWidth="1"/>
    <col min="9738" max="9738" width="4.81640625" style="5" customWidth="1"/>
    <col min="9739" max="9739" width="5.81640625" style="5" customWidth="1"/>
    <col min="9740" max="9740" width="4.453125" style="5" customWidth="1"/>
    <col min="9741" max="9741" width="5.26953125" style="5" customWidth="1"/>
    <col min="9742" max="9742" width="5.453125" style="5" customWidth="1"/>
    <col min="9743" max="9744" width="5.1796875" style="5" customWidth="1"/>
    <col min="9745" max="9747" width="5.26953125" style="5" customWidth="1"/>
    <col min="9748" max="9748" width="5.453125" style="5" customWidth="1"/>
    <col min="9749" max="9749" width="7" style="5" bestFit="1" customWidth="1"/>
    <col min="9750" max="9750" width="6.1796875" style="5" bestFit="1" customWidth="1"/>
    <col min="9751" max="9751" width="7" style="5" bestFit="1" customWidth="1"/>
    <col min="9752" max="9985" width="9.1796875" style="5"/>
    <col min="9986" max="9986" width="7.1796875" style="5" customWidth="1"/>
    <col min="9987" max="9987" width="45" style="5" customWidth="1"/>
    <col min="9988" max="9988" width="8.7265625" style="5" customWidth="1"/>
    <col min="9989" max="9989" width="5.453125" style="5" customWidth="1"/>
    <col min="9990" max="9990" width="4.7265625" style="5" customWidth="1"/>
    <col min="9991" max="9991" width="4.453125" style="5" customWidth="1"/>
    <col min="9992" max="9992" width="5.26953125" style="5" customWidth="1"/>
    <col min="9993" max="9993" width="4.453125" style="5" customWidth="1"/>
    <col min="9994" max="9994" width="4.81640625" style="5" customWidth="1"/>
    <col min="9995" max="9995" width="5.81640625" style="5" customWidth="1"/>
    <col min="9996" max="9996" width="4.453125" style="5" customWidth="1"/>
    <col min="9997" max="9997" width="5.26953125" style="5" customWidth="1"/>
    <col min="9998" max="9998" width="5.453125" style="5" customWidth="1"/>
    <col min="9999" max="10000" width="5.1796875" style="5" customWidth="1"/>
    <col min="10001" max="10003" width="5.26953125" style="5" customWidth="1"/>
    <col min="10004" max="10004" width="5.453125" style="5" customWidth="1"/>
    <col min="10005" max="10005" width="7" style="5" bestFit="1" customWidth="1"/>
    <col min="10006" max="10006" width="6.1796875" style="5" bestFit="1" customWidth="1"/>
    <col min="10007" max="10007" width="7" style="5" bestFit="1" customWidth="1"/>
    <col min="10008" max="10241" width="9.1796875" style="5"/>
    <col min="10242" max="10242" width="7.1796875" style="5" customWidth="1"/>
    <col min="10243" max="10243" width="45" style="5" customWidth="1"/>
    <col min="10244" max="10244" width="8.7265625" style="5" customWidth="1"/>
    <col min="10245" max="10245" width="5.453125" style="5" customWidth="1"/>
    <col min="10246" max="10246" width="4.7265625" style="5" customWidth="1"/>
    <col min="10247" max="10247" width="4.453125" style="5" customWidth="1"/>
    <col min="10248" max="10248" width="5.26953125" style="5" customWidth="1"/>
    <col min="10249" max="10249" width="4.453125" style="5" customWidth="1"/>
    <col min="10250" max="10250" width="4.81640625" style="5" customWidth="1"/>
    <col min="10251" max="10251" width="5.81640625" style="5" customWidth="1"/>
    <col min="10252" max="10252" width="4.453125" style="5" customWidth="1"/>
    <col min="10253" max="10253" width="5.26953125" style="5" customWidth="1"/>
    <col min="10254" max="10254" width="5.453125" style="5" customWidth="1"/>
    <col min="10255" max="10256" width="5.1796875" style="5" customWidth="1"/>
    <col min="10257" max="10259" width="5.26953125" style="5" customWidth="1"/>
    <col min="10260" max="10260" width="5.453125" style="5" customWidth="1"/>
    <col min="10261" max="10261" width="7" style="5" bestFit="1" customWidth="1"/>
    <col min="10262" max="10262" width="6.1796875" style="5" bestFit="1" customWidth="1"/>
    <col min="10263" max="10263" width="7" style="5" bestFit="1" customWidth="1"/>
    <col min="10264" max="10497" width="9.1796875" style="5"/>
    <col min="10498" max="10498" width="7.1796875" style="5" customWidth="1"/>
    <col min="10499" max="10499" width="45" style="5" customWidth="1"/>
    <col min="10500" max="10500" width="8.7265625" style="5" customWidth="1"/>
    <col min="10501" max="10501" width="5.453125" style="5" customWidth="1"/>
    <col min="10502" max="10502" width="4.7265625" style="5" customWidth="1"/>
    <col min="10503" max="10503" width="4.453125" style="5" customWidth="1"/>
    <col min="10504" max="10504" width="5.26953125" style="5" customWidth="1"/>
    <col min="10505" max="10505" width="4.453125" style="5" customWidth="1"/>
    <col min="10506" max="10506" width="4.81640625" style="5" customWidth="1"/>
    <col min="10507" max="10507" width="5.81640625" style="5" customWidth="1"/>
    <col min="10508" max="10508" width="4.453125" style="5" customWidth="1"/>
    <col min="10509" max="10509" width="5.26953125" style="5" customWidth="1"/>
    <col min="10510" max="10510" width="5.453125" style="5" customWidth="1"/>
    <col min="10511" max="10512" width="5.1796875" style="5" customWidth="1"/>
    <col min="10513" max="10515" width="5.26953125" style="5" customWidth="1"/>
    <col min="10516" max="10516" width="5.453125" style="5" customWidth="1"/>
    <col min="10517" max="10517" width="7" style="5" bestFit="1" customWidth="1"/>
    <col min="10518" max="10518" width="6.1796875" style="5" bestFit="1" customWidth="1"/>
    <col min="10519" max="10519" width="7" style="5" bestFit="1" customWidth="1"/>
    <col min="10520" max="10753" width="9.1796875" style="5"/>
    <col min="10754" max="10754" width="7.1796875" style="5" customWidth="1"/>
    <col min="10755" max="10755" width="45" style="5" customWidth="1"/>
    <col min="10756" max="10756" width="8.7265625" style="5" customWidth="1"/>
    <col min="10757" max="10757" width="5.453125" style="5" customWidth="1"/>
    <col min="10758" max="10758" width="4.7265625" style="5" customWidth="1"/>
    <col min="10759" max="10759" width="4.453125" style="5" customWidth="1"/>
    <col min="10760" max="10760" width="5.26953125" style="5" customWidth="1"/>
    <col min="10761" max="10761" width="4.453125" style="5" customWidth="1"/>
    <col min="10762" max="10762" width="4.81640625" style="5" customWidth="1"/>
    <col min="10763" max="10763" width="5.81640625" style="5" customWidth="1"/>
    <col min="10764" max="10764" width="4.453125" style="5" customWidth="1"/>
    <col min="10765" max="10765" width="5.26953125" style="5" customWidth="1"/>
    <col min="10766" max="10766" width="5.453125" style="5" customWidth="1"/>
    <col min="10767" max="10768" width="5.1796875" style="5" customWidth="1"/>
    <col min="10769" max="10771" width="5.26953125" style="5" customWidth="1"/>
    <col min="10772" max="10772" width="5.453125" style="5" customWidth="1"/>
    <col min="10773" max="10773" width="7" style="5" bestFit="1" customWidth="1"/>
    <col min="10774" max="10774" width="6.1796875" style="5" bestFit="1" customWidth="1"/>
    <col min="10775" max="10775" width="7" style="5" bestFit="1" customWidth="1"/>
    <col min="10776" max="11009" width="9.1796875" style="5"/>
    <col min="11010" max="11010" width="7.1796875" style="5" customWidth="1"/>
    <col min="11011" max="11011" width="45" style="5" customWidth="1"/>
    <col min="11012" max="11012" width="8.7265625" style="5" customWidth="1"/>
    <col min="11013" max="11013" width="5.453125" style="5" customWidth="1"/>
    <col min="11014" max="11014" width="4.7265625" style="5" customWidth="1"/>
    <col min="11015" max="11015" width="4.453125" style="5" customWidth="1"/>
    <col min="11016" max="11016" width="5.26953125" style="5" customWidth="1"/>
    <col min="11017" max="11017" width="4.453125" style="5" customWidth="1"/>
    <col min="11018" max="11018" width="4.81640625" style="5" customWidth="1"/>
    <col min="11019" max="11019" width="5.81640625" style="5" customWidth="1"/>
    <col min="11020" max="11020" width="4.453125" style="5" customWidth="1"/>
    <col min="11021" max="11021" width="5.26953125" style="5" customWidth="1"/>
    <col min="11022" max="11022" width="5.453125" style="5" customWidth="1"/>
    <col min="11023" max="11024" width="5.1796875" style="5" customWidth="1"/>
    <col min="11025" max="11027" width="5.26953125" style="5" customWidth="1"/>
    <col min="11028" max="11028" width="5.453125" style="5" customWidth="1"/>
    <col min="11029" max="11029" width="7" style="5" bestFit="1" customWidth="1"/>
    <col min="11030" max="11030" width="6.1796875" style="5" bestFit="1" customWidth="1"/>
    <col min="11031" max="11031" width="7" style="5" bestFit="1" customWidth="1"/>
    <col min="11032" max="11265" width="9.1796875" style="5"/>
    <col min="11266" max="11266" width="7.1796875" style="5" customWidth="1"/>
    <col min="11267" max="11267" width="45" style="5" customWidth="1"/>
    <col min="11268" max="11268" width="8.7265625" style="5" customWidth="1"/>
    <col min="11269" max="11269" width="5.453125" style="5" customWidth="1"/>
    <col min="11270" max="11270" width="4.7265625" style="5" customWidth="1"/>
    <col min="11271" max="11271" width="4.453125" style="5" customWidth="1"/>
    <col min="11272" max="11272" width="5.26953125" style="5" customWidth="1"/>
    <col min="11273" max="11273" width="4.453125" style="5" customWidth="1"/>
    <col min="11274" max="11274" width="4.81640625" style="5" customWidth="1"/>
    <col min="11275" max="11275" width="5.81640625" style="5" customWidth="1"/>
    <col min="11276" max="11276" width="4.453125" style="5" customWidth="1"/>
    <col min="11277" max="11277" width="5.26953125" style="5" customWidth="1"/>
    <col min="11278" max="11278" width="5.453125" style="5" customWidth="1"/>
    <col min="11279" max="11280" width="5.1796875" style="5" customWidth="1"/>
    <col min="11281" max="11283" width="5.26953125" style="5" customWidth="1"/>
    <col min="11284" max="11284" width="5.453125" style="5" customWidth="1"/>
    <col min="11285" max="11285" width="7" style="5" bestFit="1" customWidth="1"/>
    <col min="11286" max="11286" width="6.1796875" style="5" bestFit="1" customWidth="1"/>
    <col min="11287" max="11287" width="7" style="5" bestFit="1" customWidth="1"/>
    <col min="11288" max="11521" width="9.1796875" style="5"/>
    <col min="11522" max="11522" width="7.1796875" style="5" customWidth="1"/>
    <col min="11523" max="11523" width="45" style="5" customWidth="1"/>
    <col min="11524" max="11524" width="8.7265625" style="5" customWidth="1"/>
    <col min="11525" max="11525" width="5.453125" style="5" customWidth="1"/>
    <col min="11526" max="11526" width="4.7265625" style="5" customWidth="1"/>
    <col min="11527" max="11527" width="4.453125" style="5" customWidth="1"/>
    <col min="11528" max="11528" width="5.26953125" style="5" customWidth="1"/>
    <col min="11529" max="11529" width="4.453125" style="5" customWidth="1"/>
    <col min="11530" max="11530" width="4.81640625" style="5" customWidth="1"/>
    <col min="11531" max="11531" width="5.81640625" style="5" customWidth="1"/>
    <col min="11532" max="11532" width="4.453125" style="5" customWidth="1"/>
    <col min="11533" max="11533" width="5.26953125" style="5" customWidth="1"/>
    <col min="11534" max="11534" width="5.453125" style="5" customWidth="1"/>
    <col min="11535" max="11536" width="5.1796875" style="5" customWidth="1"/>
    <col min="11537" max="11539" width="5.26953125" style="5" customWidth="1"/>
    <col min="11540" max="11540" width="5.453125" style="5" customWidth="1"/>
    <col min="11541" max="11541" width="7" style="5" bestFit="1" customWidth="1"/>
    <col min="11542" max="11542" width="6.1796875" style="5" bestFit="1" customWidth="1"/>
    <col min="11543" max="11543" width="7" style="5" bestFit="1" customWidth="1"/>
    <col min="11544" max="11777" width="9.1796875" style="5"/>
    <col min="11778" max="11778" width="7.1796875" style="5" customWidth="1"/>
    <col min="11779" max="11779" width="45" style="5" customWidth="1"/>
    <col min="11780" max="11780" width="8.7265625" style="5" customWidth="1"/>
    <col min="11781" max="11781" width="5.453125" style="5" customWidth="1"/>
    <col min="11782" max="11782" width="4.7265625" style="5" customWidth="1"/>
    <col min="11783" max="11783" width="4.453125" style="5" customWidth="1"/>
    <col min="11784" max="11784" width="5.26953125" style="5" customWidth="1"/>
    <col min="11785" max="11785" width="4.453125" style="5" customWidth="1"/>
    <col min="11786" max="11786" width="4.81640625" style="5" customWidth="1"/>
    <col min="11787" max="11787" width="5.81640625" style="5" customWidth="1"/>
    <col min="11788" max="11788" width="4.453125" style="5" customWidth="1"/>
    <col min="11789" max="11789" width="5.26953125" style="5" customWidth="1"/>
    <col min="11790" max="11790" width="5.453125" style="5" customWidth="1"/>
    <col min="11791" max="11792" width="5.1796875" style="5" customWidth="1"/>
    <col min="11793" max="11795" width="5.26953125" style="5" customWidth="1"/>
    <col min="11796" max="11796" width="5.453125" style="5" customWidth="1"/>
    <col min="11797" max="11797" width="7" style="5" bestFit="1" customWidth="1"/>
    <col min="11798" max="11798" width="6.1796875" style="5" bestFit="1" customWidth="1"/>
    <col min="11799" max="11799" width="7" style="5" bestFit="1" customWidth="1"/>
    <col min="11800" max="12033" width="9.1796875" style="5"/>
    <col min="12034" max="12034" width="7.1796875" style="5" customWidth="1"/>
    <col min="12035" max="12035" width="45" style="5" customWidth="1"/>
    <col min="12036" max="12036" width="8.7265625" style="5" customWidth="1"/>
    <col min="12037" max="12037" width="5.453125" style="5" customWidth="1"/>
    <col min="12038" max="12038" width="4.7265625" style="5" customWidth="1"/>
    <col min="12039" max="12039" width="4.453125" style="5" customWidth="1"/>
    <col min="12040" max="12040" width="5.26953125" style="5" customWidth="1"/>
    <col min="12041" max="12041" width="4.453125" style="5" customWidth="1"/>
    <col min="12042" max="12042" width="4.81640625" style="5" customWidth="1"/>
    <col min="12043" max="12043" width="5.81640625" style="5" customWidth="1"/>
    <col min="12044" max="12044" width="4.453125" style="5" customWidth="1"/>
    <col min="12045" max="12045" width="5.26953125" style="5" customWidth="1"/>
    <col min="12046" max="12046" width="5.453125" style="5" customWidth="1"/>
    <col min="12047" max="12048" width="5.1796875" style="5" customWidth="1"/>
    <col min="12049" max="12051" width="5.26953125" style="5" customWidth="1"/>
    <col min="12052" max="12052" width="5.453125" style="5" customWidth="1"/>
    <col min="12053" max="12053" width="7" style="5" bestFit="1" customWidth="1"/>
    <col min="12054" max="12054" width="6.1796875" style="5" bestFit="1" customWidth="1"/>
    <col min="12055" max="12055" width="7" style="5" bestFit="1" customWidth="1"/>
    <col min="12056" max="12289" width="9.1796875" style="5"/>
    <col min="12290" max="12290" width="7.1796875" style="5" customWidth="1"/>
    <col min="12291" max="12291" width="45" style="5" customWidth="1"/>
    <col min="12292" max="12292" width="8.7265625" style="5" customWidth="1"/>
    <col min="12293" max="12293" width="5.453125" style="5" customWidth="1"/>
    <col min="12294" max="12294" width="4.7265625" style="5" customWidth="1"/>
    <col min="12295" max="12295" width="4.453125" style="5" customWidth="1"/>
    <col min="12296" max="12296" width="5.26953125" style="5" customWidth="1"/>
    <col min="12297" max="12297" width="4.453125" style="5" customWidth="1"/>
    <col min="12298" max="12298" width="4.81640625" style="5" customWidth="1"/>
    <col min="12299" max="12299" width="5.81640625" style="5" customWidth="1"/>
    <col min="12300" max="12300" width="4.453125" style="5" customWidth="1"/>
    <col min="12301" max="12301" width="5.26953125" style="5" customWidth="1"/>
    <col min="12302" max="12302" width="5.453125" style="5" customWidth="1"/>
    <col min="12303" max="12304" width="5.1796875" style="5" customWidth="1"/>
    <col min="12305" max="12307" width="5.26953125" style="5" customWidth="1"/>
    <col min="12308" max="12308" width="5.453125" style="5" customWidth="1"/>
    <col min="12309" max="12309" width="7" style="5" bestFit="1" customWidth="1"/>
    <col min="12310" max="12310" width="6.1796875" style="5" bestFit="1" customWidth="1"/>
    <col min="12311" max="12311" width="7" style="5" bestFit="1" customWidth="1"/>
    <col min="12312" max="12545" width="9.1796875" style="5"/>
    <col min="12546" max="12546" width="7.1796875" style="5" customWidth="1"/>
    <col min="12547" max="12547" width="45" style="5" customWidth="1"/>
    <col min="12548" max="12548" width="8.7265625" style="5" customWidth="1"/>
    <col min="12549" max="12549" width="5.453125" style="5" customWidth="1"/>
    <col min="12550" max="12550" width="4.7265625" style="5" customWidth="1"/>
    <col min="12551" max="12551" width="4.453125" style="5" customWidth="1"/>
    <col min="12552" max="12552" width="5.26953125" style="5" customWidth="1"/>
    <col min="12553" max="12553" width="4.453125" style="5" customWidth="1"/>
    <col min="12554" max="12554" width="4.81640625" style="5" customWidth="1"/>
    <col min="12555" max="12555" width="5.81640625" style="5" customWidth="1"/>
    <col min="12556" max="12556" width="4.453125" style="5" customWidth="1"/>
    <col min="12557" max="12557" width="5.26953125" style="5" customWidth="1"/>
    <col min="12558" max="12558" width="5.453125" style="5" customWidth="1"/>
    <col min="12559" max="12560" width="5.1796875" style="5" customWidth="1"/>
    <col min="12561" max="12563" width="5.26953125" style="5" customWidth="1"/>
    <col min="12564" max="12564" width="5.453125" style="5" customWidth="1"/>
    <col min="12565" max="12565" width="7" style="5" bestFit="1" customWidth="1"/>
    <col min="12566" max="12566" width="6.1796875" style="5" bestFit="1" customWidth="1"/>
    <col min="12567" max="12567" width="7" style="5" bestFit="1" customWidth="1"/>
    <col min="12568" max="12801" width="9.1796875" style="5"/>
    <col min="12802" max="12802" width="7.1796875" style="5" customWidth="1"/>
    <col min="12803" max="12803" width="45" style="5" customWidth="1"/>
    <col min="12804" max="12804" width="8.7265625" style="5" customWidth="1"/>
    <col min="12805" max="12805" width="5.453125" style="5" customWidth="1"/>
    <col min="12806" max="12806" width="4.7265625" style="5" customWidth="1"/>
    <col min="12807" max="12807" width="4.453125" style="5" customWidth="1"/>
    <col min="12808" max="12808" width="5.26953125" style="5" customWidth="1"/>
    <col min="12809" max="12809" width="4.453125" style="5" customWidth="1"/>
    <col min="12810" max="12810" width="4.81640625" style="5" customWidth="1"/>
    <col min="12811" max="12811" width="5.81640625" style="5" customWidth="1"/>
    <col min="12812" max="12812" width="4.453125" style="5" customWidth="1"/>
    <col min="12813" max="12813" width="5.26953125" style="5" customWidth="1"/>
    <col min="12814" max="12814" width="5.453125" style="5" customWidth="1"/>
    <col min="12815" max="12816" width="5.1796875" style="5" customWidth="1"/>
    <col min="12817" max="12819" width="5.26953125" style="5" customWidth="1"/>
    <col min="12820" max="12820" width="5.453125" style="5" customWidth="1"/>
    <col min="12821" max="12821" width="7" style="5" bestFit="1" customWidth="1"/>
    <col min="12822" max="12822" width="6.1796875" style="5" bestFit="1" customWidth="1"/>
    <col min="12823" max="12823" width="7" style="5" bestFit="1" customWidth="1"/>
    <col min="12824" max="13057" width="9.1796875" style="5"/>
    <col min="13058" max="13058" width="7.1796875" style="5" customWidth="1"/>
    <col min="13059" max="13059" width="45" style="5" customWidth="1"/>
    <col min="13060" max="13060" width="8.7265625" style="5" customWidth="1"/>
    <col min="13061" max="13061" width="5.453125" style="5" customWidth="1"/>
    <col min="13062" max="13062" width="4.7265625" style="5" customWidth="1"/>
    <col min="13063" max="13063" width="4.453125" style="5" customWidth="1"/>
    <col min="13064" max="13064" width="5.26953125" style="5" customWidth="1"/>
    <col min="13065" max="13065" width="4.453125" style="5" customWidth="1"/>
    <col min="13066" max="13066" width="4.81640625" style="5" customWidth="1"/>
    <col min="13067" max="13067" width="5.81640625" style="5" customWidth="1"/>
    <col min="13068" max="13068" width="4.453125" style="5" customWidth="1"/>
    <col min="13069" max="13069" width="5.26953125" style="5" customWidth="1"/>
    <col min="13070" max="13070" width="5.453125" style="5" customWidth="1"/>
    <col min="13071" max="13072" width="5.1796875" style="5" customWidth="1"/>
    <col min="13073" max="13075" width="5.26953125" style="5" customWidth="1"/>
    <col min="13076" max="13076" width="5.453125" style="5" customWidth="1"/>
    <col min="13077" max="13077" width="7" style="5" bestFit="1" customWidth="1"/>
    <col min="13078" max="13078" width="6.1796875" style="5" bestFit="1" customWidth="1"/>
    <col min="13079" max="13079" width="7" style="5" bestFit="1" customWidth="1"/>
    <col min="13080" max="13313" width="9.1796875" style="5"/>
    <col min="13314" max="13314" width="7.1796875" style="5" customWidth="1"/>
    <col min="13315" max="13315" width="45" style="5" customWidth="1"/>
    <col min="13316" max="13316" width="8.7265625" style="5" customWidth="1"/>
    <col min="13317" max="13317" width="5.453125" style="5" customWidth="1"/>
    <col min="13318" max="13318" width="4.7265625" style="5" customWidth="1"/>
    <col min="13319" max="13319" width="4.453125" style="5" customWidth="1"/>
    <col min="13320" max="13320" width="5.26953125" style="5" customWidth="1"/>
    <col min="13321" max="13321" width="4.453125" style="5" customWidth="1"/>
    <col min="13322" max="13322" width="4.81640625" style="5" customWidth="1"/>
    <col min="13323" max="13323" width="5.81640625" style="5" customWidth="1"/>
    <col min="13324" max="13324" width="4.453125" style="5" customWidth="1"/>
    <col min="13325" max="13325" width="5.26953125" style="5" customWidth="1"/>
    <col min="13326" max="13326" width="5.453125" style="5" customWidth="1"/>
    <col min="13327" max="13328" width="5.1796875" style="5" customWidth="1"/>
    <col min="13329" max="13331" width="5.26953125" style="5" customWidth="1"/>
    <col min="13332" max="13332" width="5.453125" style="5" customWidth="1"/>
    <col min="13333" max="13333" width="7" style="5" bestFit="1" customWidth="1"/>
    <col min="13334" max="13334" width="6.1796875" style="5" bestFit="1" customWidth="1"/>
    <col min="13335" max="13335" width="7" style="5" bestFit="1" customWidth="1"/>
    <col min="13336" max="13569" width="9.1796875" style="5"/>
    <col min="13570" max="13570" width="7.1796875" style="5" customWidth="1"/>
    <col min="13571" max="13571" width="45" style="5" customWidth="1"/>
    <col min="13572" max="13572" width="8.7265625" style="5" customWidth="1"/>
    <col min="13573" max="13573" width="5.453125" style="5" customWidth="1"/>
    <col min="13574" max="13574" width="4.7265625" style="5" customWidth="1"/>
    <col min="13575" max="13575" width="4.453125" style="5" customWidth="1"/>
    <col min="13576" max="13576" width="5.26953125" style="5" customWidth="1"/>
    <col min="13577" max="13577" width="4.453125" style="5" customWidth="1"/>
    <col min="13578" max="13578" width="4.81640625" style="5" customWidth="1"/>
    <col min="13579" max="13579" width="5.81640625" style="5" customWidth="1"/>
    <col min="13580" max="13580" width="4.453125" style="5" customWidth="1"/>
    <col min="13581" max="13581" width="5.26953125" style="5" customWidth="1"/>
    <col min="13582" max="13582" width="5.453125" style="5" customWidth="1"/>
    <col min="13583" max="13584" width="5.1796875" style="5" customWidth="1"/>
    <col min="13585" max="13587" width="5.26953125" style="5" customWidth="1"/>
    <col min="13588" max="13588" width="5.453125" style="5" customWidth="1"/>
    <col min="13589" max="13589" width="7" style="5" bestFit="1" customWidth="1"/>
    <col min="13590" max="13590" width="6.1796875" style="5" bestFit="1" customWidth="1"/>
    <col min="13591" max="13591" width="7" style="5" bestFit="1" customWidth="1"/>
    <col min="13592" max="13825" width="9.1796875" style="5"/>
    <col min="13826" max="13826" width="7.1796875" style="5" customWidth="1"/>
    <col min="13827" max="13827" width="45" style="5" customWidth="1"/>
    <col min="13828" max="13828" width="8.7265625" style="5" customWidth="1"/>
    <col min="13829" max="13829" width="5.453125" style="5" customWidth="1"/>
    <col min="13830" max="13830" width="4.7265625" style="5" customWidth="1"/>
    <col min="13831" max="13831" width="4.453125" style="5" customWidth="1"/>
    <col min="13832" max="13832" width="5.26953125" style="5" customWidth="1"/>
    <col min="13833" max="13833" width="4.453125" style="5" customWidth="1"/>
    <col min="13834" max="13834" width="4.81640625" style="5" customWidth="1"/>
    <col min="13835" max="13835" width="5.81640625" style="5" customWidth="1"/>
    <col min="13836" max="13836" width="4.453125" style="5" customWidth="1"/>
    <col min="13837" max="13837" width="5.26953125" style="5" customWidth="1"/>
    <col min="13838" max="13838" width="5.453125" style="5" customWidth="1"/>
    <col min="13839" max="13840" width="5.1796875" style="5" customWidth="1"/>
    <col min="13841" max="13843" width="5.26953125" style="5" customWidth="1"/>
    <col min="13844" max="13844" width="5.453125" style="5" customWidth="1"/>
    <col min="13845" max="13845" width="7" style="5" bestFit="1" customWidth="1"/>
    <col min="13846" max="13846" width="6.1796875" style="5" bestFit="1" customWidth="1"/>
    <col min="13847" max="13847" width="7" style="5" bestFit="1" customWidth="1"/>
    <col min="13848" max="14081" width="9.1796875" style="5"/>
    <col min="14082" max="14082" width="7.1796875" style="5" customWidth="1"/>
    <col min="14083" max="14083" width="45" style="5" customWidth="1"/>
    <col min="14084" max="14084" width="8.7265625" style="5" customWidth="1"/>
    <col min="14085" max="14085" width="5.453125" style="5" customWidth="1"/>
    <col min="14086" max="14086" width="4.7265625" style="5" customWidth="1"/>
    <col min="14087" max="14087" width="4.453125" style="5" customWidth="1"/>
    <col min="14088" max="14088" width="5.26953125" style="5" customWidth="1"/>
    <col min="14089" max="14089" width="4.453125" style="5" customWidth="1"/>
    <col min="14090" max="14090" width="4.81640625" style="5" customWidth="1"/>
    <col min="14091" max="14091" width="5.81640625" style="5" customWidth="1"/>
    <col min="14092" max="14092" width="4.453125" style="5" customWidth="1"/>
    <col min="14093" max="14093" width="5.26953125" style="5" customWidth="1"/>
    <col min="14094" max="14094" width="5.453125" style="5" customWidth="1"/>
    <col min="14095" max="14096" width="5.1796875" style="5" customWidth="1"/>
    <col min="14097" max="14099" width="5.26953125" style="5" customWidth="1"/>
    <col min="14100" max="14100" width="5.453125" style="5" customWidth="1"/>
    <col min="14101" max="14101" width="7" style="5" bestFit="1" customWidth="1"/>
    <col min="14102" max="14102" width="6.1796875" style="5" bestFit="1" customWidth="1"/>
    <col min="14103" max="14103" width="7" style="5" bestFit="1" customWidth="1"/>
    <col min="14104" max="14337" width="9.1796875" style="5"/>
    <col min="14338" max="14338" width="7.1796875" style="5" customWidth="1"/>
    <col min="14339" max="14339" width="45" style="5" customWidth="1"/>
    <col min="14340" max="14340" width="8.7265625" style="5" customWidth="1"/>
    <col min="14341" max="14341" width="5.453125" style="5" customWidth="1"/>
    <col min="14342" max="14342" width="4.7265625" style="5" customWidth="1"/>
    <col min="14343" max="14343" width="4.453125" style="5" customWidth="1"/>
    <col min="14344" max="14344" width="5.26953125" style="5" customWidth="1"/>
    <col min="14345" max="14345" width="4.453125" style="5" customWidth="1"/>
    <col min="14346" max="14346" width="4.81640625" style="5" customWidth="1"/>
    <col min="14347" max="14347" width="5.81640625" style="5" customWidth="1"/>
    <col min="14348" max="14348" width="4.453125" style="5" customWidth="1"/>
    <col min="14349" max="14349" width="5.26953125" style="5" customWidth="1"/>
    <col min="14350" max="14350" width="5.453125" style="5" customWidth="1"/>
    <col min="14351" max="14352" width="5.1796875" style="5" customWidth="1"/>
    <col min="14353" max="14355" width="5.26953125" style="5" customWidth="1"/>
    <col min="14356" max="14356" width="5.453125" style="5" customWidth="1"/>
    <col min="14357" max="14357" width="7" style="5" bestFit="1" customWidth="1"/>
    <col min="14358" max="14358" width="6.1796875" style="5" bestFit="1" customWidth="1"/>
    <col min="14359" max="14359" width="7" style="5" bestFit="1" customWidth="1"/>
    <col min="14360" max="14593" width="9.1796875" style="5"/>
    <col min="14594" max="14594" width="7.1796875" style="5" customWidth="1"/>
    <col min="14595" max="14595" width="45" style="5" customWidth="1"/>
    <col min="14596" max="14596" width="8.7265625" style="5" customWidth="1"/>
    <col min="14597" max="14597" width="5.453125" style="5" customWidth="1"/>
    <col min="14598" max="14598" width="4.7265625" style="5" customWidth="1"/>
    <col min="14599" max="14599" width="4.453125" style="5" customWidth="1"/>
    <col min="14600" max="14600" width="5.26953125" style="5" customWidth="1"/>
    <col min="14601" max="14601" width="4.453125" style="5" customWidth="1"/>
    <col min="14602" max="14602" width="4.81640625" style="5" customWidth="1"/>
    <col min="14603" max="14603" width="5.81640625" style="5" customWidth="1"/>
    <col min="14604" max="14604" width="4.453125" style="5" customWidth="1"/>
    <col min="14605" max="14605" width="5.26953125" style="5" customWidth="1"/>
    <col min="14606" max="14606" width="5.453125" style="5" customWidth="1"/>
    <col min="14607" max="14608" width="5.1796875" style="5" customWidth="1"/>
    <col min="14609" max="14611" width="5.26953125" style="5" customWidth="1"/>
    <col min="14612" max="14612" width="5.453125" style="5" customWidth="1"/>
    <col min="14613" max="14613" width="7" style="5" bestFit="1" customWidth="1"/>
    <col min="14614" max="14614" width="6.1796875" style="5" bestFit="1" customWidth="1"/>
    <col min="14615" max="14615" width="7" style="5" bestFit="1" customWidth="1"/>
    <col min="14616" max="14849" width="9.1796875" style="5"/>
    <col min="14850" max="14850" width="7.1796875" style="5" customWidth="1"/>
    <col min="14851" max="14851" width="45" style="5" customWidth="1"/>
    <col min="14852" max="14852" width="8.7265625" style="5" customWidth="1"/>
    <col min="14853" max="14853" width="5.453125" style="5" customWidth="1"/>
    <col min="14854" max="14854" width="4.7265625" style="5" customWidth="1"/>
    <col min="14855" max="14855" width="4.453125" style="5" customWidth="1"/>
    <col min="14856" max="14856" width="5.26953125" style="5" customWidth="1"/>
    <col min="14857" max="14857" width="4.453125" style="5" customWidth="1"/>
    <col min="14858" max="14858" width="4.81640625" style="5" customWidth="1"/>
    <col min="14859" max="14859" width="5.81640625" style="5" customWidth="1"/>
    <col min="14860" max="14860" width="4.453125" style="5" customWidth="1"/>
    <col min="14861" max="14861" width="5.26953125" style="5" customWidth="1"/>
    <col min="14862" max="14862" width="5.453125" style="5" customWidth="1"/>
    <col min="14863" max="14864" width="5.1796875" style="5" customWidth="1"/>
    <col min="14865" max="14867" width="5.26953125" style="5" customWidth="1"/>
    <col min="14868" max="14868" width="5.453125" style="5" customWidth="1"/>
    <col min="14869" max="14869" width="7" style="5" bestFit="1" customWidth="1"/>
    <col min="14870" max="14870" width="6.1796875" style="5" bestFit="1" customWidth="1"/>
    <col min="14871" max="14871" width="7" style="5" bestFit="1" customWidth="1"/>
    <col min="14872" max="15105" width="9.1796875" style="5"/>
    <col min="15106" max="15106" width="7.1796875" style="5" customWidth="1"/>
    <col min="15107" max="15107" width="45" style="5" customWidth="1"/>
    <col min="15108" max="15108" width="8.7265625" style="5" customWidth="1"/>
    <col min="15109" max="15109" width="5.453125" style="5" customWidth="1"/>
    <col min="15110" max="15110" width="4.7265625" style="5" customWidth="1"/>
    <col min="15111" max="15111" width="4.453125" style="5" customWidth="1"/>
    <col min="15112" max="15112" width="5.26953125" style="5" customWidth="1"/>
    <col min="15113" max="15113" width="4.453125" style="5" customWidth="1"/>
    <col min="15114" max="15114" width="4.81640625" style="5" customWidth="1"/>
    <col min="15115" max="15115" width="5.81640625" style="5" customWidth="1"/>
    <col min="15116" max="15116" width="4.453125" style="5" customWidth="1"/>
    <col min="15117" max="15117" width="5.26953125" style="5" customWidth="1"/>
    <col min="15118" max="15118" width="5.453125" style="5" customWidth="1"/>
    <col min="15119" max="15120" width="5.1796875" style="5" customWidth="1"/>
    <col min="15121" max="15123" width="5.26953125" style="5" customWidth="1"/>
    <col min="15124" max="15124" width="5.453125" style="5" customWidth="1"/>
    <col min="15125" max="15125" width="7" style="5" bestFit="1" customWidth="1"/>
    <col min="15126" max="15126" width="6.1796875" style="5" bestFit="1" customWidth="1"/>
    <col min="15127" max="15127" width="7" style="5" bestFit="1" customWidth="1"/>
    <col min="15128" max="15361" width="9.1796875" style="5"/>
    <col min="15362" max="15362" width="7.1796875" style="5" customWidth="1"/>
    <col min="15363" max="15363" width="45" style="5" customWidth="1"/>
    <col min="15364" max="15364" width="8.7265625" style="5" customWidth="1"/>
    <col min="15365" max="15365" width="5.453125" style="5" customWidth="1"/>
    <col min="15366" max="15366" width="4.7265625" style="5" customWidth="1"/>
    <col min="15367" max="15367" width="4.453125" style="5" customWidth="1"/>
    <col min="15368" max="15368" width="5.26953125" style="5" customWidth="1"/>
    <col min="15369" max="15369" width="4.453125" style="5" customWidth="1"/>
    <col min="15370" max="15370" width="4.81640625" style="5" customWidth="1"/>
    <col min="15371" max="15371" width="5.81640625" style="5" customWidth="1"/>
    <col min="15372" max="15372" width="4.453125" style="5" customWidth="1"/>
    <col min="15373" max="15373" width="5.26953125" style="5" customWidth="1"/>
    <col min="15374" max="15374" width="5.453125" style="5" customWidth="1"/>
    <col min="15375" max="15376" width="5.1796875" style="5" customWidth="1"/>
    <col min="15377" max="15379" width="5.26953125" style="5" customWidth="1"/>
    <col min="15380" max="15380" width="5.453125" style="5" customWidth="1"/>
    <col min="15381" max="15381" width="7" style="5" bestFit="1" customWidth="1"/>
    <col min="15382" max="15382" width="6.1796875" style="5" bestFit="1" customWidth="1"/>
    <col min="15383" max="15383" width="7" style="5" bestFit="1" customWidth="1"/>
    <col min="15384" max="15617" width="9.1796875" style="5"/>
    <col min="15618" max="15618" width="7.1796875" style="5" customWidth="1"/>
    <col min="15619" max="15619" width="45" style="5" customWidth="1"/>
    <col min="15620" max="15620" width="8.7265625" style="5" customWidth="1"/>
    <col min="15621" max="15621" width="5.453125" style="5" customWidth="1"/>
    <col min="15622" max="15622" width="4.7265625" style="5" customWidth="1"/>
    <col min="15623" max="15623" width="4.453125" style="5" customWidth="1"/>
    <col min="15624" max="15624" width="5.26953125" style="5" customWidth="1"/>
    <col min="15625" max="15625" width="4.453125" style="5" customWidth="1"/>
    <col min="15626" max="15626" width="4.81640625" style="5" customWidth="1"/>
    <col min="15627" max="15627" width="5.81640625" style="5" customWidth="1"/>
    <col min="15628" max="15628" width="4.453125" style="5" customWidth="1"/>
    <col min="15629" max="15629" width="5.26953125" style="5" customWidth="1"/>
    <col min="15630" max="15630" width="5.453125" style="5" customWidth="1"/>
    <col min="15631" max="15632" width="5.1796875" style="5" customWidth="1"/>
    <col min="15633" max="15635" width="5.26953125" style="5" customWidth="1"/>
    <col min="15636" max="15636" width="5.453125" style="5" customWidth="1"/>
    <col min="15637" max="15637" width="7" style="5" bestFit="1" customWidth="1"/>
    <col min="15638" max="15638" width="6.1796875" style="5" bestFit="1" customWidth="1"/>
    <col min="15639" max="15639" width="7" style="5" bestFit="1" customWidth="1"/>
    <col min="15640" max="15873" width="9.1796875" style="5"/>
    <col min="15874" max="15874" width="7.1796875" style="5" customWidth="1"/>
    <col min="15875" max="15875" width="45" style="5" customWidth="1"/>
    <col min="15876" max="15876" width="8.7265625" style="5" customWidth="1"/>
    <col min="15877" max="15877" width="5.453125" style="5" customWidth="1"/>
    <col min="15878" max="15878" width="4.7265625" style="5" customWidth="1"/>
    <col min="15879" max="15879" width="4.453125" style="5" customWidth="1"/>
    <col min="15880" max="15880" width="5.26953125" style="5" customWidth="1"/>
    <col min="15881" max="15881" width="4.453125" style="5" customWidth="1"/>
    <col min="15882" max="15882" width="4.81640625" style="5" customWidth="1"/>
    <col min="15883" max="15883" width="5.81640625" style="5" customWidth="1"/>
    <col min="15884" max="15884" width="4.453125" style="5" customWidth="1"/>
    <col min="15885" max="15885" width="5.26953125" style="5" customWidth="1"/>
    <col min="15886" max="15886" width="5.453125" style="5" customWidth="1"/>
    <col min="15887" max="15888" width="5.1796875" style="5" customWidth="1"/>
    <col min="15889" max="15891" width="5.26953125" style="5" customWidth="1"/>
    <col min="15892" max="15892" width="5.453125" style="5" customWidth="1"/>
    <col min="15893" max="15893" width="7" style="5" bestFit="1" customWidth="1"/>
    <col min="15894" max="15894" width="6.1796875" style="5" bestFit="1" customWidth="1"/>
    <col min="15895" max="15895" width="7" style="5" bestFit="1" customWidth="1"/>
    <col min="15896" max="16129" width="9.1796875" style="5"/>
    <col min="16130" max="16130" width="7.1796875" style="5" customWidth="1"/>
    <col min="16131" max="16131" width="45" style="5" customWidth="1"/>
    <col min="16132" max="16132" width="8.7265625" style="5" customWidth="1"/>
    <col min="16133" max="16133" width="5.453125" style="5" customWidth="1"/>
    <col min="16134" max="16134" width="4.7265625" style="5" customWidth="1"/>
    <col min="16135" max="16135" width="4.453125" style="5" customWidth="1"/>
    <col min="16136" max="16136" width="5.26953125" style="5" customWidth="1"/>
    <col min="16137" max="16137" width="4.453125" style="5" customWidth="1"/>
    <col min="16138" max="16138" width="4.81640625" style="5" customWidth="1"/>
    <col min="16139" max="16139" width="5.81640625" style="5" customWidth="1"/>
    <col min="16140" max="16140" width="4.453125" style="5" customWidth="1"/>
    <col min="16141" max="16141" width="5.26953125" style="5" customWidth="1"/>
    <col min="16142" max="16142" width="5.453125" style="5" customWidth="1"/>
    <col min="16143" max="16144" width="5.1796875" style="5" customWidth="1"/>
    <col min="16145" max="16147" width="5.26953125" style="5" customWidth="1"/>
    <col min="16148" max="16148" width="5.453125" style="5" customWidth="1"/>
    <col min="16149" max="16149" width="7" style="5" bestFit="1" customWidth="1"/>
    <col min="16150" max="16150" width="6.1796875" style="5" bestFit="1" customWidth="1"/>
    <col min="16151" max="16151" width="7" style="5" bestFit="1" customWidth="1"/>
    <col min="16152" max="16384" width="9.1796875" style="5"/>
  </cols>
  <sheetData>
    <row r="6" spans="2:25" ht="13.5" thickBot="1">
      <c r="B6" s="55" t="s">
        <v>80</v>
      </c>
    </row>
    <row r="7" spans="2:25" ht="45.5" thickBot="1">
      <c r="B7" s="64" t="s">
        <v>10</v>
      </c>
      <c r="C7" s="65" t="s">
        <v>11</v>
      </c>
      <c r="D7" s="66" t="s">
        <v>12</v>
      </c>
      <c r="E7" s="66" t="s">
        <v>13</v>
      </c>
      <c r="F7" s="66" t="s">
        <v>14</v>
      </c>
      <c r="G7" s="66" t="s">
        <v>15</v>
      </c>
      <c r="H7" s="66" t="s">
        <v>16</v>
      </c>
      <c r="I7" s="66" t="s">
        <v>17</v>
      </c>
      <c r="J7" s="66" t="s">
        <v>18</v>
      </c>
      <c r="K7" s="66" t="s">
        <v>19</v>
      </c>
      <c r="L7" s="66" t="s">
        <v>20</v>
      </c>
      <c r="M7" s="66" t="s">
        <v>20</v>
      </c>
      <c r="N7" s="66" t="s">
        <v>20</v>
      </c>
      <c r="O7" s="66" t="s">
        <v>20</v>
      </c>
      <c r="P7" s="66" t="s">
        <v>20</v>
      </c>
      <c r="Q7" s="66" t="s">
        <v>20</v>
      </c>
      <c r="R7" s="66" t="s">
        <v>20</v>
      </c>
      <c r="S7" s="66" t="s">
        <v>20</v>
      </c>
      <c r="T7" s="66" t="s">
        <v>20</v>
      </c>
      <c r="U7" s="67" t="s">
        <v>21</v>
      </c>
      <c r="V7" s="68" t="s">
        <v>22</v>
      </c>
      <c r="W7" s="69" t="s">
        <v>0</v>
      </c>
    </row>
    <row r="8" spans="2:25" ht="15" customHeight="1">
      <c r="B8" s="70"/>
      <c r="C8" s="71" t="s">
        <v>102</v>
      </c>
      <c r="D8" s="72">
        <f>'5MHz_sPUSCH_2RX'!B$69</f>
        <v>8.8291032016198745</v>
      </c>
      <c r="E8" s="131">
        <v>9.3000000000000007</v>
      </c>
      <c r="F8" s="135">
        <v>10.28</v>
      </c>
      <c r="G8" s="72" t="str">
        <f>'5MHz_sPUSCH_2RX'!E$69</f>
        <v/>
      </c>
      <c r="H8" s="72" t="str">
        <f>'5MHz_sPUSCH_2RX'!F$69</f>
        <v/>
      </c>
      <c r="I8" s="72" t="str">
        <f>'5MHz_sPUSCH_2RX'!G$69</f>
        <v/>
      </c>
      <c r="J8" s="72">
        <v>10.25</v>
      </c>
      <c r="K8" s="72" t="str">
        <f>'5MHz_sPUSCH_2RX'!I$69</f>
        <v/>
      </c>
      <c r="L8" s="72" t="str">
        <f>'5MHz_sPUSCH_2RX'!J$69</f>
        <v/>
      </c>
      <c r="M8" s="72" t="str">
        <f>'5MHz_sPUSCH_2RX'!K$69</f>
        <v/>
      </c>
      <c r="N8" s="72" t="str">
        <f>'5MHz_sPUSCH_2RX'!L$69</f>
        <v/>
      </c>
      <c r="O8" s="72" t="str">
        <f>'5MHz_sPUSCH_2RX'!M$69</f>
        <v/>
      </c>
      <c r="P8" s="72" t="str">
        <f>'5MHz_sPUSCH_2RX'!N$69</f>
        <v/>
      </c>
      <c r="Q8" s="72" t="str">
        <f>'5MHz_sPUSCH_2RX'!O$69</f>
        <v/>
      </c>
      <c r="R8" s="72" t="str">
        <f>'5MHz_sPUSCH_2RX'!P$69</f>
        <v/>
      </c>
      <c r="S8" s="72" t="str">
        <f>'5MHz_sPUSCH_2RX'!Q$69</f>
        <v/>
      </c>
      <c r="T8" s="72" t="str">
        <f>'5MHz_sPUSCH_2RX'!R$69</f>
        <v/>
      </c>
      <c r="U8" s="73">
        <f t="shared" ref="U8:U32" si="0">STDEV(D8:T8)</f>
        <v>0.71935115589914533</v>
      </c>
      <c r="V8" s="74">
        <f t="shared" ref="V8:V32" si="1">MAX(D8:T8)-MIN(D8:T8)</f>
        <v>1.4508967983801249</v>
      </c>
      <c r="W8" s="75">
        <f t="shared" ref="W8:W32" si="2">AVERAGE(D8:T8)</f>
        <v>9.6647758004049695</v>
      </c>
      <c r="X8" s="138">
        <f>W8+2+0.5</f>
        <v>12.16477580040497</v>
      </c>
      <c r="Y8" s="76"/>
    </row>
    <row r="9" spans="2:25" ht="15" customHeight="1">
      <c r="B9" s="70"/>
      <c r="C9" s="71" t="s">
        <v>103</v>
      </c>
      <c r="D9" s="72">
        <f>'10MHz_sPUSCH_2RX'!B$69</f>
        <v>8.7928877858940488</v>
      </c>
      <c r="E9" s="132">
        <v>9.31</v>
      </c>
      <c r="F9" s="135">
        <v>10.35</v>
      </c>
      <c r="G9" s="72" t="str">
        <f>'10MHz_sPUSCH_2RX'!E$69</f>
        <v/>
      </c>
      <c r="H9" s="72" t="str">
        <f>'10MHz_sPUSCH_2RX'!F$69</f>
        <v/>
      </c>
      <c r="I9" s="72" t="str">
        <f>'10MHz_sPUSCH_2RX'!G$69</f>
        <v/>
      </c>
      <c r="J9" s="72">
        <v>10.16</v>
      </c>
      <c r="K9" s="72" t="str">
        <f>'10MHz_sPUSCH_2RX'!I$69</f>
        <v/>
      </c>
      <c r="L9" s="72" t="str">
        <f>'10MHz_sPUSCH_2RX'!J$69</f>
        <v/>
      </c>
      <c r="M9" s="72" t="str">
        <f>'10MHz_sPUSCH_2RX'!K$69</f>
        <v/>
      </c>
      <c r="N9" s="72" t="str">
        <f>'10MHz_sPUSCH_2RX'!L$69</f>
        <v/>
      </c>
      <c r="O9" s="72" t="str">
        <f>'10MHz_sPUSCH_2RX'!M$69</f>
        <v/>
      </c>
      <c r="P9" s="72" t="str">
        <f>'10MHz_sPUSCH_2RX'!N$69</f>
        <v/>
      </c>
      <c r="Q9" s="72" t="str">
        <f>'10MHz_sPUSCH_2RX'!O$69</f>
        <v/>
      </c>
      <c r="R9" s="72" t="str">
        <f>'10MHz_sPUSCH_2RX'!P$69</f>
        <v/>
      </c>
      <c r="S9" s="72" t="str">
        <f>'10MHz_sPUSCH_2RX'!Q$69</f>
        <v/>
      </c>
      <c r="T9" s="72" t="str">
        <f>'10MHz_sPUSCH_2RX'!R$69</f>
        <v/>
      </c>
      <c r="U9" s="73">
        <f t="shared" si="0"/>
        <v>0.73036516524573569</v>
      </c>
      <c r="V9" s="74">
        <f t="shared" si="1"/>
        <v>1.5571122141059508</v>
      </c>
      <c r="W9" s="75">
        <f t="shared" si="2"/>
        <v>9.6532219464735114</v>
      </c>
      <c r="X9" s="138">
        <f t="shared" ref="X9:X27" si="3">W9+2+0.5</f>
        <v>12.153221946473511</v>
      </c>
      <c r="Y9" s="76"/>
    </row>
    <row r="10" spans="2:25" ht="15" customHeight="1">
      <c r="B10" s="70"/>
      <c r="C10" s="71" t="s">
        <v>104</v>
      </c>
      <c r="D10" s="72">
        <f>'15MHz_sPUSCH_2RX'!B$69</f>
        <v>8.7630072412450097</v>
      </c>
      <c r="E10" s="132">
        <v>9.3000000000000007</v>
      </c>
      <c r="F10" s="135">
        <v>10.49</v>
      </c>
      <c r="G10" s="72" t="str">
        <f>'15MHz_sPUSCH_2RX'!E$69</f>
        <v/>
      </c>
      <c r="H10" s="72" t="str">
        <f>'15MHz_sPUSCH_2RX'!F$69</f>
        <v/>
      </c>
      <c r="I10" s="72" t="str">
        <f>'15MHz_sPUSCH_2RX'!G$69</f>
        <v/>
      </c>
      <c r="J10" s="72">
        <v>10.15</v>
      </c>
      <c r="K10" s="72" t="str">
        <f>'15MHz_sPUSCH_2RX'!I$69</f>
        <v/>
      </c>
      <c r="L10" s="72" t="str">
        <f>'15MHz_sPUSCH_2RX'!J$69</f>
        <v/>
      </c>
      <c r="M10" s="72" t="str">
        <f>'15MHz_sPUSCH_2RX'!K$69</f>
        <v/>
      </c>
      <c r="N10" s="72" t="str">
        <f>'15MHz_sPUSCH_2RX'!L$69</f>
        <v/>
      </c>
      <c r="O10" s="72" t="str">
        <f>'15MHz_sPUSCH_2RX'!M$69</f>
        <v/>
      </c>
      <c r="P10" s="72" t="str">
        <f>'15MHz_sPUSCH_2RX'!N$69</f>
        <v/>
      </c>
      <c r="Q10" s="72" t="str">
        <f>'15MHz_sPUSCH_2RX'!O$69</f>
        <v/>
      </c>
      <c r="R10" s="72" t="str">
        <f>'15MHz_sPUSCH_2RX'!P$69</f>
        <v/>
      </c>
      <c r="S10" s="72" t="str">
        <f>'15MHz_sPUSCH_2RX'!Q$69</f>
        <v/>
      </c>
      <c r="T10" s="72" t="str">
        <f>'15MHz_sPUSCH_2RX'!R$69</f>
        <v/>
      </c>
      <c r="U10" s="73">
        <f t="shared" si="0"/>
        <v>0.78786706390239925</v>
      </c>
      <c r="V10" s="74">
        <f t="shared" si="1"/>
        <v>1.7269927587549905</v>
      </c>
      <c r="W10" s="75">
        <f t="shared" si="2"/>
        <v>9.6757518103112528</v>
      </c>
      <c r="X10" s="138">
        <f t="shared" si="3"/>
        <v>12.175751810311253</v>
      </c>
      <c r="Y10" s="76"/>
    </row>
    <row r="11" spans="2:25" ht="15" customHeight="1" thickBot="1">
      <c r="B11" s="70"/>
      <c r="C11" s="71" t="s">
        <v>105</v>
      </c>
      <c r="D11" s="72">
        <f>'20MHz_sPUSCH_2RX'!B$69</f>
        <v>9.1083656466864777</v>
      </c>
      <c r="E11" s="133">
        <v>9.3000000000000007</v>
      </c>
      <c r="F11" s="135">
        <v>10.77</v>
      </c>
      <c r="G11" s="72" t="str">
        <f>'20MHz_sPUSCH_2RX'!E$69</f>
        <v/>
      </c>
      <c r="H11" s="72" t="str">
        <f>'20MHz_sPUSCH_2RX'!F$69</f>
        <v/>
      </c>
      <c r="I11" s="72" t="str">
        <f>'20MHz_sPUSCH_2RX'!G$69</f>
        <v/>
      </c>
      <c r="J11" s="72">
        <v>10.51</v>
      </c>
      <c r="K11" s="72" t="str">
        <f>'20MHz_sPUSCH_2RX'!I$69</f>
        <v/>
      </c>
      <c r="L11" s="72" t="str">
        <f>'20MHz_sPUSCH_2RX'!J$69</f>
        <v/>
      </c>
      <c r="M11" s="72" t="str">
        <f>'20MHz_sPUSCH_2RX'!K$69</f>
        <v/>
      </c>
      <c r="N11" s="72" t="str">
        <f>'20MHz_sPUSCH_2RX'!L$69</f>
        <v/>
      </c>
      <c r="O11" s="72" t="str">
        <f>'20MHz_sPUSCH_2RX'!M$69</f>
        <v/>
      </c>
      <c r="P11" s="72" t="str">
        <f>'20MHz_sPUSCH_2RX'!N$69</f>
        <v/>
      </c>
      <c r="Q11" s="72" t="str">
        <f>'20MHz_sPUSCH_2RX'!O$69</f>
        <v/>
      </c>
      <c r="R11" s="72" t="str">
        <f>'20MHz_sPUSCH_2RX'!P$69</f>
        <v/>
      </c>
      <c r="S11" s="72" t="str">
        <f>'20MHz_sPUSCH_2RX'!Q$69</f>
        <v/>
      </c>
      <c r="T11" s="72" t="str">
        <f>'20MHz_sPUSCH_2RX'!R$69</f>
        <v/>
      </c>
      <c r="U11" s="73">
        <f t="shared" si="0"/>
        <v>0.8393912134135344</v>
      </c>
      <c r="V11" s="74">
        <f t="shared" si="1"/>
        <v>1.6616343533135218</v>
      </c>
      <c r="W11" s="75">
        <f t="shared" si="2"/>
        <v>9.9220914116716195</v>
      </c>
      <c r="X11" s="138">
        <f t="shared" si="3"/>
        <v>12.422091411671619</v>
      </c>
      <c r="Y11" s="76"/>
    </row>
    <row r="12" spans="2:25" ht="15" customHeight="1">
      <c r="B12" s="70"/>
      <c r="C12" s="71" t="s">
        <v>98</v>
      </c>
      <c r="D12" s="72">
        <f>'5MHz_sPUSCH_4RX'!B$69</f>
        <v>6.0655671859166649</v>
      </c>
      <c r="E12" s="131">
        <v>6.32</v>
      </c>
      <c r="F12" s="135">
        <v>6.73</v>
      </c>
      <c r="G12" s="72"/>
      <c r="H12" s="72"/>
      <c r="I12" s="72"/>
      <c r="J12" s="72">
        <v>6.41</v>
      </c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136">
        <f t="shared" si="0"/>
        <v>0.27438430845720008</v>
      </c>
      <c r="V12" s="137">
        <f t="shared" si="1"/>
        <v>0.66443281408333554</v>
      </c>
      <c r="W12" s="75">
        <f t="shared" si="2"/>
        <v>6.3813917964791669</v>
      </c>
      <c r="X12" s="138">
        <f t="shared" si="3"/>
        <v>8.8813917964791678</v>
      </c>
      <c r="Y12" s="76"/>
    </row>
    <row r="13" spans="2:25" ht="15" customHeight="1">
      <c r="B13" s="70"/>
      <c r="C13" s="71" t="s">
        <v>99</v>
      </c>
      <c r="D13" s="72">
        <f>'10MHz_sPUSCH_4RX'!B$69</f>
        <v>6.0231965232596965</v>
      </c>
      <c r="E13" s="132">
        <v>6.31</v>
      </c>
      <c r="F13" s="135">
        <v>6.65</v>
      </c>
      <c r="G13" s="72"/>
      <c r="H13" s="72"/>
      <c r="I13" s="72"/>
      <c r="J13" s="72">
        <v>6.47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136">
        <f t="shared" si="0"/>
        <v>0.26589035640517972</v>
      </c>
      <c r="V13" s="137">
        <f t="shared" si="1"/>
        <v>0.6268034767403039</v>
      </c>
      <c r="W13" s="75">
        <f t="shared" si="2"/>
        <v>6.3632991308149238</v>
      </c>
      <c r="X13" s="138">
        <f t="shared" si="3"/>
        <v>8.8632991308149229</v>
      </c>
      <c r="Y13" s="76"/>
    </row>
    <row r="14" spans="2:25" ht="15" customHeight="1">
      <c r="B14" s="70"/>
      <c r="C14" s="71" t="s">
        <v>100</v>
      </c>
      <c r="D14" s="72">
        <f>'15MHz_sPUSCH_4RX'!B$69</f>
        <v>5.857012066148326</v>
      </c>
      <c r="E14" s="132">
        <v>6.31</v>
      </c>
      <c r="F14" s="135">
        <v>6.66</v>
      </c>
      <c r="G14" s="72"/>
      <c r="H14" s="72"/>
      <c r="I14" s="72"/>
      <c r="J14" s="72">
        <v>6.37</v>
      </c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136">
        <f t="shared" si="0"/>
        <v>0.33208235805845898</v>
      </c>
      <c r="V14" s="137">
        <f t="shared" si="1"/>
        <v>0.80298793385167411</v>
      </c>
      <c r="W14" s="75">
        <f t="shared" si="2"/>
        <v>6.2992530165370821</v>
      </c>
      <c r="X14" s="138">
        <f t="shared" si="3"/>
        <v>8.799253016537083</v>
      </c>
      <c r="Y14" s="76"/>
    </row>
    <row r="15" spans="2:25" ht="15" customHeight="1" thickBot="1">
      <c r="B15" s="70"/>
      <c r="C15" s="71" t="s">
        <v>101</v>
      </c>
      <c r="D15" s="72">
        <f>'20MHz_sPUSCH_4RX'!B$69</f>
        <v>6.6204266020483145</v>
      </c>
      <c r="E15" s="133">
        <v>6.31</v>
      </c>
      <c r="F15" s="135">
        <v>6.98</v>
      </c>
      <c r="G15" s="72"/>
      <c r="H15" s="72"/>
      <c r="I15" s="72"/>
      <c r="J15" s="72">
        <v>6.65</v>
      </c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136">
        <f t="shared" si="0"/>
        <v>0.27385097675563658</v>
      </c>
      <c r="V15" s="137">
        <f t="shared" si="1"/>
        <v>0.67000000000000082</v>
      </c>
      <c r="W15" s="75">
        <f t="shared" si="2"/>
        <v>6.6401066505120792</v>
      </c>
      <c r="X15" s="138">
        <f t="shared" si="3"/>
        <v>9.1401066505120792</v>
      </c>
      <c r="Y15" s="76"/>
    </row>
    <row r="16" spans="2:25" ht="15" customHeight="1">
      <c r="B16" s="70"/>
      <c r="C16" s="71" t="s">
        <v>90</v>
      </c>
      <c r="D16" s="72">
        <f>'5MHz_sPUCCH_Format1a_2RX'!B59</f>
        <v>0.14980622395536908</v>
      </c>
      <c r="E16" s="134">
        <v>1.75</v>
      </c>
      <c r="F16" s="135">
        <v>1.5693333333333335</v>
      </c>
      <c r="G16" s="72" t="str">
        <f>'5MHz_sPUCCH_Format1a_2RX'!E59</f>
        <v/>
      </c>
      <c r="H16" s="72" t="str">
        <f>'5MHz_sPUCCH_Format1a_2RX'!F59</f>
        <v/>
      </c>
      <c r="I16" s="72" t="str">
        <f>'5MHz_sPUCCH_Format1a_2RX'!G59</f>
        <v/>
      </c>
      <c r="J16" s="72">
        <v>1.4973600603071942</v>
      </c>
      <c r="K16" s="72" t="str">
        <f>'5MHz_sPUCCH_Format1a_2RX'!I59</f>
        <v/>
      </c>
      <c r="L16" s="72" t="str">
        <f>'5MHz_sPUCCH_Format1a_2RX'!J59</f>
        <v/>
      </c>
      <c r="M16" s="72" t="str">
        <f>'5MHz_sPUCCH_Format1a_2RX'!K59</f>
        <v/>
      </c>
      <c r="N16" s="72" t="str">
        <f>'5MHz_sPUCCH_Format1a_2RX'!L59</f>
        <v/>
      </c>
      <c r="O16" s="72" t="str">
        <f>'5MHz_sPUCCH_Format1a_2RX'!M59</f>
        <v/>
      </c>
      <c r="P16" s="72" t="str">
        <f>'5MHz_sPUCCH_Format1a_2RX'!N59</f>
        <v/>
      </c>
      <c r="Q16" s="72" t="str">
        <f>'5MHz_sPUCCH_Format1a_2RX'!O59</f>
        <v/>
      </c>
      <c r="R16" s="72" t="str">
        <f>'5MHz_sPUCCH_Format1a_2RX'!P59</f>
        <v/>
      </c>
      <c r="S16" s="72" t="str">
        <f>'5MHz_sPUCCH_Format1a_2RX'!Q59</f>
        <v/>
      </c>
      <c r="T16" s="72" t="str">
        <f>'5MHz_sPUCCH_Format1a_2RX'!R59</f>
        <v/>
      </c>
      <c r="U16" s="73">
        <f t="shared" si="0"/>
        <v>0.73559648203685557</v>
      </c>
      <c r="V16" s="74">
        <f t="shared" si="1"/>
        <v>1.600193776044631</v>
      </c>
      <c r="W16" s="75">
        <f t="shared" si="2"/>
        <v>1.2416249043989742</v>
      </c>
      <c r="X16" s="138">
        <f t="shared" si="3"/>
        <v>3.7416249043989742</v>
      </c>
      <c r="Y16" s="76"/>
    </row>
    <row r="17" spans="2:25" ht="15" customHeight="1">
      <c r="B17" s="70"/>
      <c r="C17" s="71" t="s">
        <v>91</v>
      </c>
      <c r="D17" s="72">
        <f>'10MHz_sPUCCH_Format1a_2RX'!B59</f>
        <v>0.26454025653334895</v>
      </c>
      <c r="E17" s="134">
        <v>1.75</v>
      </c>
      <c r="F17" s="135">
        <v>1.6663333333333332</v>
      </c>
      <c r="G17" s="72" t="str">
        <f>'10MHz_sPUCCH_Format1a_2RX'!E59</f>
        <v/>
      </c>
      <c r="H17" s="72" t="str">
        <f>'10MHz_sPUCCH_Format1a_2RX'!F59</f>
        <v/>
      </c>
      <c r="I17" s="72" t="str">
        <f>'10MHz_sPUCCH_Format1a_2RX'!G59</f>
        <v/>
      </c>
      <c r="J17" s="72">
        <v>0.89719242349049999</v>
      </c>
      <c r="K17" s="72" t="str">
        <f>'10MHz_sPUCCH_Format1a_2RX'!I59</f>
        <v/>
      </c>
      <c r="L17" s="72" t="str">
        <f>'10MHz_sPUCCH_Format1a_2RX'!J59</f>
        <v/>
      </c>
      <c r="M17" s="72" t="str">
        <f>'10MHz_sPUCCH_Format1a_2RX'!K59</f>
        <v/>
      </c>
      <c r="N17" s="72" t="str">
        <f>'10MHz_sPUCCH_Format1a_2RX'!L59</f>
        <v/>
      </c>
      <c r="O17" s="72" t="str">
        <f>'10MHz_sPUCCH_Format1a_2RX'!M59</f>
        <v/>
      </c>
      <c r="P17" s="72" t="str">
        <f>'10MHz_sPUCCH_Format1a_2RX'!N59</f>
        <v/>
      </c>
      <c r="Q17" s="72" t="str">
        <f>'10MHz_sPUCCH_Format1a_2RX'!O59</f>
        <v/>
      </c>
      <c r="R17" s="72" t="str">
        <f>'10MHz_sPUCCH_Format1a_2RX'!P59</f>
        <v/>
      </c>
      <c r="S17" s="72" t="str">
        <f>'10MHz_sPUCCH_Format1a_2RX'!Q59</f>
        <v/>
      </c>
      <c r="T17" s="72" t="str">
        <f>'10MHz_sPUCCH_Format1a_2RX'!R59</f>
        <v/>
      </c>
      <c r="U17" s="73">
        <f t="shared" si="0"/>
        <v>0.7010540788006856</v>
      </c>
      <c r="V17" s="74">
        <f t="shared" si="1"/>
        <v>1.485459743466651</v>
      </c>
      <c r="W17" s="75">
        <f t="shared" si="2"/>
        <v>1.1445165033392954</v>
      </c>
      <c r="X17" s="138">
        <f t="shared" si="3"/>
        <v>3.6445165033392954</v>
      </c>
      <c r="Y17" s="76"/>
    </row>
    <row r="18" spans="2:25" ht="15" customHeight="1">
      <c r="B18" s="70"/>
      <c r="C18" s="71" t="s">
        <v>92</v>
      </c>
      <c r="D18" s="72">
        <f>'15MHz_sPUCCH_Format1a_2RX'!B59</f>
        <v>0.30943226197397311</v>
      </c>
      <c r="E18" s="134">
        <v>2.2999999999999998</v>
      </c>
      <c r="F18" s="135">
        <v>1.4076666666666666</v>
      </c>
      <c r="G18" s="72" t="str">
        <f>'15MHz_sPUCCH_Format1a_2RX'!E59</f>
        <v/>
      </c>
      <c r="H18" s="72" t="str">
        <f>'15MHz_sPUCCH_Format1a_2RX'!F59</f>
        <v/>
      </c>
      <c r="I18" s="72" t="str">
        <f>'15MHz_sPUCCH_Format1a_2RX'!G59</f>
        <v/>
      </c>
      <c r="J18" s="72">
        <v>1.104696614832682</v>
      </c>
      <c r="K18" s="72" t="str">
        <f>'15MHz_sPUCCH_Format1a_2RX'!I59</f>
        <v/>
      </c>
      <c r="L18" s="72" t="str">
        <f>'15MHz_sPUCCH_Format1a_2RX'!J59</f>
        <v/>
      </c>
      <c r="M18" s="72" t="str">
        <f>'15MHz_sPUCCH_Format1a_2RX'!K59</f>
        <v/>
      </c>
      <c r="N18" s="72" t="str">
        <f>'15MHz_sPUCCH_Format1a_2RX'!L59</f>
        <v/>
      </c>
      <c r="O18" s="72" t="str">
        <f>'15MHz_sPUCCH_Format1a_2RX'!M59</f>
        <v/>
      </c>
      <c r="P18" s="72" t="str">
        <f>'15MHz_sPUCCH_Format1a_2RX'!N59</f>
        <v/>
      </c>
      <c r="Q18" s="72" t="str">
        <f>'15MHz_sPUCCH_Format1a_2RX'!O59</f>
        <v/>
      </c>
      <c r="R18" s="72" t="str">
        <f>'15MHz_sPUCCH_Format1a_2RX'!P59</f>
        <v/>
      </c>
      <c r="S18" s="72" t="str">
        <f>'15MHz_sPUCCH_Format1a_2RX'!Q59</f>
        <v/>
      </c>
      <c r="T18" s="72" t="str">
        <f>'15MHz_sPUCCH_Format1a_2RX'!R59</f>
        <v/>
      </c>
      <c r="U18" s="73">
        <f t="shared" si="0"/>
        <v>0.82248221515356879</v>
      </c>
      <c r="V18" s="74">
        <f t="shared" si="1"/>
        <v>1.9905677380260267</v>
      </c>
      <c r="W18" s="75">
        <f t="shared" si="2"/>
        <v>1.2804488858683305</v>
      </c>
      <c r="X18" s="138">
        <f t="shared" si="3"/>
        <v>3.7804488858683305</v>
      </c>
      <c r="Y18" s="76"/>
    </row>
    <row r="19" spans="2:25" ht="15" customHeight="1">
      <c r="B19" s="70"/>
      <c r="C19" s="71" t="s">
        <v>93</v>
      </c>
      <c r="D19" s="72">
        <f>'10MHz_sPUCCH_Format1a_2RX'!B59</f>
        <v>0.26454025653334895</v>
      </c>
      <c r="E19" s="134">
        <v>2.2533333333333334</v>
      </c>
      <c r="F19" s="135">
        <v>1.4216666666666666</v>
      </c>
      <c r="G19" s="72" t="str">
        <f>'10MHz_sPUCCH_Format1a_2RX'!E59</f>
        <v/>
      </c>
      <c r="H19" s="72" t="str">
        <f>'10MHz_sPUCCH_Format1a_2RX'!F59</f>
        <v/>
      </c>
      <c r="I19" s="72" t="str">
        <f>'10MHz_sPUCCH_Format1a_2RX'!G59</f>
        <v/>
      </c>
      <c r="J19" s="72">
        <v>1.0640821900047961</v>
      </c>
      <c r="K19" s="72" t="str">
        <f>'10MHz_sPUCCH_Format1a_2RX'!I59</f>
        <v/>
      </c>
      <c r="L19" s="72" t="str">
        <f>'10MHz_sPUCCH_Format1a_2RX'!J59</f>
        <v/>
      </c>
      <c r="M19" s="72" t="str">
        <f>'10MHz_sPUCCH_Format1a_2RX'!K59</f>
        <v/>
      </c>
      <c r="N19" s="72" t="str">
        <f>'10MHz_sPUCCH_Format1a_2RX'!L59</f>
        <v/>
      </c>
      <c r="O19" s="72" t="str">
        <f>'10MHz_sPUCCH_Format1a_2RX'!M59</f>
        <v/>
      </c>
      <c r="P19" s="72" t="str">
        <f>'10MHz_sPUCCH_Format1a_2RX'!N59</f>
        <v/>
      </c>
      <c r="Q19" s="72" t="str">
        <f>'10MHz_sPUCCH_Format1a_2RX'!O59</f>
        <v/>
      </c>
      <c r="R19" s="72" t="str">
        <f>'10MHz_sPUCCH_Format1a_2RX'!P59</f>
        <v/>
      </c>
      <c r="S19" s="72" t="str">
        <f>'10MHz_sPUCCH_Format1a_2RX'!Q59</f>
        <v/>
      </c>
      <c r="T19" s="72" t="str">
        <f>'10MHz_sPUCCH_Format1a_2RX'!R59</f>
        <v/>
      </c>
      <c r="U19" s="73">
        <f t="shared" si="0"/>
        <v>0.82499298578013414</v>
      </c>
      <c r="V19" s="74">
        <f t="shared" si="1"/>
        <v>1.9887930767999844</v>
      </c>
      <c r="W19" s="75">
        <f t="shared" si="2"/>
        <v>1.2509056116345363</v>
      </c>
      <c r="X19" s="138">
        <f t="shared" si="3"/>
        <v>3.7509056116345363</v>
      </c>
      <c r="Y19" s="76"/>
    </row>
    <row r="20" spans="2:25" ht="15" customHeight="1">
      <c r="B20" s="70"/>
      <c r="C20" s="71" t="s">
        <v>94</v>
      </c>
      <c r="D20" s="72">
        <f>'5MHz_sPUCCH_Format4_2RX'!B59</f>
        <v>0.79888261355984214</v>
      </c>
      <c r="E20" s="134">
        <v>2.31</v>
      </c>
      <c r="F20" s="135">
        <v>4.6840000000000002</v>
      </c>
      <c r="G20" s="72" t="str">
        <f>'5MHz_sPUCCH_Format4_2RX'!E59</f>
        <v/>
      </c>
      <c r="H20" s="72" t="str">
        <f>'5MHz_sPUCCH_Format4_2RX'!F59</f>
        <v/>
      </c>
      <c r="I20" s="72" t="str">
        <f>'5MHz_sPUCCH_Format4_2RX'!G59</f>
        <v/>
      </c>
      <c r="J20" s="150">
        <v>2.1</v>
      </c>
      <c r="K20" s="72" t="str">
        <f>'5MHz_sPUCCH_Format4_2RX'!I59</f>
        <v/>
      </c>
      <c r="L20" s="72" t="str">
        <f>'5MHz_sPUCCH_Format4_2RX'!J59</f>
        <v/>
      </c>
      <c r="M20" s="72" t="str">
        <f>'5MHz_sPUCCH_Format4_2RX'!K59</f>
        <v/>
      </c>
      <c r="N20" s="72" t="str">
        <f>'5MHz_sPUCCH_Format4_2RX'!L59</f>
        <v/>
      </c>
      <c r="O20" s="72" t="str">
        <f>'5MHz_sPUCCH_Format4_2RX'!M59</f>
        <v/>
      </c>
      <c r="P20" s="72" t="str">
        <f>'5MHz_sPUCCH_Format4_2RX'!N59</f>
        <v/>
      </c>
      <c r="Q20" s="72" t="str">
        <f>'5MHz_sPUCCH_Format4_2RX'!O59</f>
        <v/>
      </c>
      <c r="R20" s="72" t="str">
        <f>'5MHz_sPUCCH_Format4_2RX'!P59</f>
        <v/>
      </c>
      <c r="S20" s="72" t="str">
        <f>'5MHz_sPUCCH_Format4_2RX'!Q59</f>
        <v/>
      </c>
      <c r="T20" s="72" t="str">
        <f>'5MHz_sPUCCH_Format4_2RX'!R59</f>
        <v/>
      </c>
      <c r="U20" s="73">
        <f t="shared" si="0"/>
        <v>1.6183209229352034</v>
      </c>
      <c r="V20" s="74">
        <f t="shared" si="1"/>
        <v>3.8851173864401582</v>
      </c>
      <c r="W20" s="75">
        <f t="shared" si="2"/>
        <v>2.4732206533899608</v>
      </c>
      <c r="X20" s="76"/>
      <c r="Y20" s="76"/>
    </row>
    <row r="21" spans="2:25" ht="15" customHeight="1">
      <c r="B21" s="70"/>
      <c r="C21" s="71" t="s">
        <v>95</v>
      </c>
      <c r="D21" s="72">
        <f>'10MHz_sPUCCH_Format4_2RX'!B59</f>
        <v>0.74494144750598479</v>
      </c>
      <c r="E21" s="134">
        <v>2.5</v>
      </c>
      <c r="F21" s="135">
        <v>4.9173333333333336</v>
      </c>
      <c r="G21" s="72" t="str">
        <f>'10MHz_sPUCCH_Format4_2RX'!E59</f>
        <v/>
      </c>
      <c r="H21" s="72" t="str">
        <f>'10MHz_sPUCCH_Format4_2RX'!F59</f>
        <v/>
      </c>
      <c r="I21" s="72" t="str">
        <f>'10MHz_sPUCCH_Format4_2RX'!G59</f>
        <v/>
      </c>
      <c r="J21" s="150">
        <v>2</v>
      </c>
      <c r="K21" s="72" t="str">
        <f>'10MHz_sPUCCH_Format4_2RX'!I59</f>
        <v/>
      </c>
      <c r="L21" s="72" t="str">
        <f>'10MHz_sPUCCH_Format4_2RX'!J59</f>
        <v/>
      </c>
      <c r="M21" s="72" t="str">
        <f>'10MHz_sPUCCH_Format4_2RX'!K59</f>
        <v/>
      </c>
      <c r="N21" s="72" t="str">
        <f>'10MHz_sPUCCH_Format4_2RX'!L59</f>
        <v/>
      </c>
      <c r="O21" s="72" t="str">
        <f>'10MHz_sPUCCH_Format4_2RX'!M59</f>
        <v/>
      </c>
      <c r="P21" s="72" t="str">
        <f>'10MHz_sPUCCH_Format4_2RX'!N59</f>
        <v/>
      </c>
      <c r="Q21" s="72" t="str">
        <f>'10MHz_sPUCCH_Format4_2RX'!O59</f>
        <v/>
      </c>
      <c r="R21" s="72" t="str">
        <f>'10MHz_sPUCCH_Format4_2RX'!P59</f>
        <v/>
      </c>
      <c r="S21" s="72" t="str">
        <f>'10MHz_sPUCCH_Format4_2RX'!Q59</f>
        <v/>
      </c>
      <c r="T21" s="72" t="str">
        <f>'10MHz_sPUCCH_Format4_2RX'!R59</f>
        <v/>
      </c>
      <c r="U21" s="73">
        <f t="shared" si="0"/>
        <v>1.7480606102194822</v>
      </c>
      <c r="V21" s="74">
        <f t="shared" si="1"/>
        <v>4.1723918858273485</v>
      </c>
      <c r="W21" s="75">
        <f t="shared" si="2"/>
        <v>2.5405686952098296</v>
      </c>
      <c r="X21" s="76"/>
      <c r="Y21" s="76"/>
    </row>
    <row r="22" spans="2:25" ht="15" customHeight="1">
      <c r="B22" s="70"/>
      <c r="C22" s="71" t="s">
        <v>96</v>
      </c>
      <c r="D22" s="72">
        <f>'15MHz_sPUCCH_Format4_2RX'!B59</f>
        <v>0.77794824221808001</v>
      </c>
      <c r="E22" s="134">
        <v>2.3199999999999998</v>
      </c>
      <c r="F22" s="135">
        <v>4.8213333333333335</v>
      </c>
      <c r="G22" s="72" t="str">
        <f>'15MHz_sPUCCH_Format4_2RX'!E59</f>
        <v/>
      </c>
      <c r="H22" s="72" t="str">
        <f>'15MHz_sPUCCH_Format4_2RX'!F59</f>
        <v/>
      </c>
      <c r="I22" s="72" t="str">
        <f>'15MHz_sPUCCH_Format4_2RX'!G59</f>
        <v/>
      </c>
      <c r="J22" s="150">
        <v>1.9</v>
      </c>
      <c r="K22" s="72" t="str">
        <f>'15MHz_sPUCCH_Format4_2RX'!I59</f>
        <v/>
      </c>
      <c r="L22" s="72" t="str">
        <f>'15MHz_sPUCCH_Format4_2RX'!J59</f>
        <v/>
      </c>
      <c r="M22" s="72" t="str">
        <f>'15MHz_sPUCCH_Format4_2RX'!K59</f>
        <v/>
      </c>
      <c r="N22" s="72" t="str">
        <f>'15MHz_sPUCCH_Format4_2RX'!L59</f>
        <v/>
      </c>
      <c r="O22" s="72" t="str">
        <f>'15MHz_sPUCCH_Format4_2RX'!M59</f>
        <v/>
      </c>
      <c r="P22" s="72" t="str">
        <f>'15MHz_sPUCCH_Format4_2RX'!N59</f>
        <v/>
      </c>
      <c r="Q22" s="72" t="str">
        <f>'15MHz_sPUCCH_Format4_2RX'!O59</f>
        <v/>
      </c>
      <c r="R22" s="72" t="str">
        <f>'15MHz_sPUCCH_Format4_2RX'!P59</f>
        <v/>
      </c>
      <c r="S22" s="72" t="str">
        <f>'15MHz_sPUCCH_Format4_2RX'!Q59</f>
        <v/>
      </c>
      <c r="T22" s="72" t="str">
        <f>'15MHz_sPUCCH_Format4_2RX'!R59</f>
        <v/>
      </c>
      <c r="U22" s="73">
        <f t="shared" si="0"/>
        <v>1.7066815670271218</v>
      </c>
      <c r="V22" s="74">
        <f t="shared" si="1"/>
        <v>4.0433850911152538</v>
      </c>
      <c r="W22" s="75">
        <f t="shared" si="2"/>
        <v>2.4548203938878532</v>
      </c>
      <c r="X22" s="76"/>
      <c r="Y22" s="76"/>
    </row>
    <row r="23" spans="2:25" ht="15" customHeight="1">
      <c r="B23" s="70"/>
      <c r="C23" s="71" t="s">
        <v>97</v>
      </c>
      <c r="D23" s="72">
        <f>'20MHz_sPUCCH_Format4_2RX'!B59</f>
        <v>0.91163034723121061</v>
      </c>
      <c r="E23" s="134">
        <v>2.42</v>
      </c>
      <c r="F23" s="135">
        <v>4.8666666666666663</v>
      </c>
      <c r="G23" s="72" t="str">
        <f>'20MHz_sPUCCH_Format4_2RX'!E59</f>
        <v/>
      </c>
      <c r="H23" s="72" t="str">
        <f>'20MHz_sPUCCH_Format4_2RX'!F59</f>
        <v/>
      </c>
      <c r="I23" s="72" t="str">
        <f>'20MHz_sPUCCH_Format4_2RX'!G59</f>
        <v/>
      </c>
      <c r="J23" s="150">
        <v>1.8</v>
      </c>
      <c r="K23" s="72" t="str">
        <f>'20MHz_sPUCCH_Format4_2RX'!I59</f>
        <v/>
      </c>
      <c r="L23" s="72" t="str">
        <f>'20MHz_sPUCCH_Format4_2RX'!J59</f>
        <v/>
      </c>
      <c r="M23" s="72" t="str">
        <f>'20MHz_sPUCCH_Format4_2RX'!K59</f>
        <v/>
      </c>
      <c r="N23" s="72" t="str">
        <f>'20MHz_sPUCCH_Format4_2RX'!L59</f>
        <v/>
      </c>
      <c r="O23" s="72" t="str">
        <f>'20MHz_sPUCCH_Format4_2RX'!M59</f>
        <v/>
      </c>
      <c r="P23" s="72" t="str">
        <f>'20MHz_sPUCCH_Format4_2RX'!N59</f>
        <v/>
      </c>
      <c r="Q23" s="72" t="str">
        <f>'20MHz_sPUCCH_Format4_2RX'!O59</f>
        <v/>
      </c>
      <c r="R23" s="72" t="str">
        <f>'20MHz_sPUCCH_Format4_2RX'!P59</f>
        <v/>
      </c>
      <c r="S23" s="72" t="str">
        <f>'20MHz_sPUCCH_Format4_2RX'!Q59</f>
        <v/>
      </c>
      <c r="T23" s="72" t="str">
        <f>'20MHz_sPUCCH_Format4_2RX'!R59</f>
        <v/>
      </c>
      <c r="U23" s="73">
        <f t="shared" si="0"/>
        <v>1.6951330862115745</v>
      </c>
      <c r="V23" s="74">
        <f t="shared" si="1"/>
        <v>3.9550363194354556</v>
      </c>
      <c r="W23" s="75">
        <f t="shared" si="2"/>
        <v>2.4995742534744694</v>
      </c>
      <c r="X23" s="76"/>
      <c r="Y23" s="76"/>
    </row>
    <row r="24" spans="2:25" ht="15" customHeight="1">
      <c r="B24" s="70"/>
      <c r="C24" s="71" t="s">
        <v>82</v>
      </c>
      <c r="D24" s="72">
        <f>'5MHz_sPUCCH_Format1a_4RX'!B59</f>
        <v>-3.8630382655003919</v>
      </c>
      <c r="E24" s="134">
        <v>-1.6233333333333331</v>
      </c>
      <c r="F24" s="135">
        <v>-2.3056666666666668</v>
      </c>
      <c r="G24" s="72" t="str">
        <f>'5MHz_sPUCCH_Format1a_4RX'!E59</f>
        <v/>
      </c>
      <c r="H24" s="72" t="str">
        <f>'5MHz_sPUCCH_Format1a_4RX'!F59</f>
        <v/>
      </c>
      <c r="I24" s="72" t="str">
        <f>'5MHz_sPUCCH_Format1a_4RX'!G59</f>
        <v/>
      </c>
      <c r="J24" s="150">
        <v>-2.804953445894935</v>
      </c>
      <c r="K24" s="72" t="str">
        <f>'5MHz_sPUCCH_Format1a_4RX'!I59</f>
        <v/>
      </c>
      <c r="L24" s="72" t="str">
        <f>'5MHz_sPUCCH_Format1a_4RX'!J59</f>
        <v/>
      </c>
      <c r="M24" s="72" t="str">
        <f>'5MHz_sPUCCH_Format1a_4RX'!K59</f>
        <v/>
      </c>
      <c r="N24" s="72" t="str">
        <f>'5MHz_sPUCCH_Format1a_4RX'!L59</f>
        <v/>
      </c>
      <c r="O24" s="72" t="str">
        <f>'5MHz_sPUCCH_Format1a_4RX'!M59</f>
        <v/>
      </c>
      <c r="P24" s="72" t="str">
        <f>'5MHz_sPUCCH_Format1a_4RX'!N59</f>
        <v/>
      </c>
      <c r="Q24" s="72" t="str">
        <f>'5MHz_sPUCCH_Format1a_4RX'!O59</f>
        <v/>
      </c>
      <c r="R24" s="72" t="str">
        <f>'5MHz_sPUCCH_Format1a_4RX'!P59</f>
        <v/>
      </c>
      <c r="S24" s="72" t="str">
        <f>'5MHz_sPUCCH_Format1a_4RX'!Q59</f>
        <v/>
      </c>
      <c r="T24" s="72" t="str">
        <f>'5MHz_sPUCCH_Format1a_4RX'!R59</f>
        <v/>
      </c>
      <c r="U24" s="73">
        <f t="shared" si="0"/>
        <v>0.9430588582553634</v>
      </c>
      <c r="V24" s="74">
        <f t="shared" si="1"/>
        <v>2.2397049321670588</v>
      </c>
      <c r="W24" s="75">
        <f t="shared" si="2"/>
        <v>-2.6492479278488315</v>
      </c>
      <c r="X24" s="138">
        <f t="shared" si="3"/>
        <v>-0.14924792784883145</v>
      </c>
      <c r="Y24" s="76"/>
    </row>
    <row r="25" spans="2:25" ht="15" customHeight="1">
      <c r="B25" s="70"/>
      <c r="C25" s="71" t="s">
        <v>83</v>
      </c>
      <c r="D25" s="72">
        <f>'10MHz_sPUCCH_Format1a_4RX'!B59</f>
        <v>-3.837567896685909</v>
      </c>
      <c r="E25" s="134">
        <v>-1.54</v>
      </c>
      <c r="F25" s="135">
        <v>-2.2543333333333333</v>
      </c>
      <c r="G25" s="72" t="str">
        <f>'10MHz_sPUCCH_Format1a_4RX'!E59</f>
        <v/>
      </c>
      <c r="H25" s="72" t="str">
        <f>'10MHz_sPUCCH_Format1a_4RX'!F59</f>
        <v/>
      </c>
      <c r="I25" s="72" t="str">
        <f>'10MHz_sPUCCH_Format1a_4RX'!G59</f>
        <v/>
      </c>
      <c r="J25" s="150">
        <v>-3.0349885159338736</v>
      </c>
      <c r="K25" s="72" t="str">
        <f>'10MHz_sPUCCH_Format1a_4RX'!I59</f>
        <v/>
      </c>
      <c r="L25" s="72" t="str">
        <f>'10MHz_sPUCCH_Format1a_4RX'!J59</f>
        <v/>
      </c>
      <c r="M25" s="72" t="str">
        <f>'10MHz_sPUCCH_Format1a_4RX'!K59</f>
        <v/>
      </c>
      <c r="N25" s="72" t="str">
        <f>'10MHz_sPUCCH_Format1a_4RX'!L59</f>
        <v/>
      </c>
      <c r="O25" s="72" t="str">
        <f>'10MHz_sPUCCH_Format1a_4RX'!M59</f>
        <v/>
      </c>
      <c r="P25" s="72" t="str">
        <f>'10MHz_sPUCCH_Format1a_4RX'!N59</f>
        <v/>
      </c>
      <c r="Q25" s="72" t="str">
        <f>'10MHz_sPUCCH_Format1a_4RX'!O59</f>
        <v/>
      </c>
      <c r="R25" s="72" t="str">
        <f>'10MHz_sPUCCH_Format1a_4RX'!P59</f>
        <v/>
      </c>
      <c r="S25" s="72" t="str">
        <f>'10MHz_sPUCCH_Format1a_4RX'!Q59</f>
        <v/>
      </c>
      <c r="T25" s="72" t="str">
        <f>'10MHz_sPUCCH_Format1a_4RX'!R59</f>
        <v/>
      </c>
      <c r="U25" s="73">
        <f t="shared" si="0"/>
        <v>0.99097043652886962</v>
      </c>
      <c r="V25" s="74">
        <f t="shared" si="1"/>
        <v>2.297567896685909</v>
      </c>
      <c r="W25" s="75">
        <f t="shared" si="2"/>
        <v>-2.6667224364882789</v>
      </c>
      <c r="X25" s="138">
        <f t="shared" si="3"/>
        <v>-0.16672243648827889</v>
      </c>
      <c r="Y25" s="76"/>
    </row>
    <row r="26" spans="2:25" ht="15" customHeight="1">
      <c r="B26" s="70"/>
      <c r="C26" s="71" t="s">
        <v>84</v>
      </c>
      <c r="D26" s="72">
        <f>'15MHz_sPUCCH_Format1a_4RX'!B59</f>
        <v>-3.741896089180536</v>
      </c>
      <c r="E26" s="134">
        <v>-1.25</v>
      </c>
      <c r="F26" s="135">
        <v>-2.3253333333333335</v>
      </c>
      <c r="G26" s="72" t="str">
        <f>'15MHz_sPUCCH_Format1a_4RX'!E59</f>
        <v/>
      </c>
      <c r="H26" s="72" t="str">
        <f>'15MHz_sPUCCH_Format1a_4RX'!F59</f>
        <v/>
      </c>
      <c r="I26" s="72" t="str">
        <f>'15MHz_sPUCCH_Format1a_4RX'!G59</f>
        <v/>
      </c>
      <c r="J26" s="150">
        <v>-3.0869059759662956</v>
      </c>
      <c r="K26" s="72" t="str">
        <f>'15MHz_sPUCCH_Format1a_4RX'!I59</f>
        <v/>
      </c>
      <c r="L26" s="72" t="str">
        <f>'15MHz_sPUCCH_Format1a_4RX'!J59</f>
        <v/>
      </c>
      <c r="M26" s="72" t="str">
        <f>'15MHz_sPUCCH_Format1a_4RX'!K59</f>
        <v/>
      </c>
      <c r="N26" s="72" t="str">
        <f>'15MHz_sPUCCH_Format1a_4RX'!L59</f>
        <v/>
      </c>
      <c r="O26" s="72" t="str">
        <f>'15MHz_sPUCCH_Format1a_4RX'!M59</f>
        <v/>
      </c>
      <c r="P26" s="72" t="str">
        <f>'15MHz_sPUCCH_Format1a_4RX'!N59</f>
        <v/>
      </c>
      <c r="Q26" s="72" t="str">
        <f>'15MHz_sPUCCH_Format1a_4RX'!O59</f>
        <v/>
      </c>
      <c r="R26" s="72" t="str">
        <f>'15MHz_sPUCCH_Format1a_4RX'!P59</f>
        <v/>
      </c>
      <c r="S26" s="72" t="str">
        <f>'15MHz_sPUCCH_Format1a_4RX'!Q59</f>
        <v/>
      </c>
      <c r="T26" s="72" t="str">
        <f>'15MHz_sPUCCH_Format1a_4RX'!R59</f>
        <v/>
      </c>
      <c r="U26" s="73">
        <f t="shared" si="0"/>
        <v>1.0706604831154656</v>
      </c>
      <c r="V26" s="74">
        <f t="shared" si="1"/>
        <v>2.491896089180536</v>
      </c>
      <c r="W26" s="75">
        <f t="shared" si="2"/>
        <v>-2.6010338496200411</v>
      </c>
      <c r="X26" s="138">
        <f t="shared" si="3"/>
        <v>-0.10103384962004114</v>
      </c>
      <c r="Y26" s="76"/>
    </row>
    <row r="27" spans="2:25" ht="15" customHeight="1">
      <c r="B27" s="70"/>
      <c r="C27" s="71" t="s">
        <v>85</v>
      </c>
      <c r="D27" s="72">
        <f>'20MHz_sPUCCH_Format1a_4RX'!B59</f>
        <v>-3.7941912548154377</v>
      </c>
      <c r="E27" s="134">
        <v>-1.3633333333333333</v>
      </c>
      <c r="F27" s="135">
        <v>-2.3940000000000001</v>
      </c>
      <c r="G27" s="72" t="str">
        <f>'20MHz_sPUCCH_Format1a_4RX'!E59</f>
        <v/>
      </c>
      <c r="H27" s="72" t="str">
        <f>'20MHz_sPUCCH_Format1a_4RX'!F59</f>
        <v/>
      </c>
      <c r="I27" s="72" t="str">
        <f>'20MHz_sPUCCH_Format1a_4RX'!G59</f>
        <v/>
      </c>
      <c r="J27" s="150">
        <v>-3.0066639151886556</v>
      </c>
      <c r="K27" s="72" t="str">
        <f>'20MHz_sPUCCH_Format1a_4RX'!I59</f>
        <v/>
      </c>
      <c r="L27" s="72" t="str">
        <f>'20MHz_sPUCCH_Format1a_4RX'!J59</f>
        <v/>
      </c>
      <c r="M27" s="72" t="str">
        <f>'20MHz_sPUCCH_Format1a_4RX'!K59</f>
        <v/>
      </c>
      <c r="N27" s="72" t="str">
        <f>'20MHz_sPUCCH_Format1a_4RX'!L59</f>
        <v/>
      </c>
      <c r="O27" s="72" t="str">
        <f>'20MHz_sPUCCH_Format1a_4RX'!M59</f>
        <v/>
      </c>
      <c r="P27" s="72" t="str">
        <f>'20MHz_sPUCCH_Format1a_4RX'!N59</f>
        <v/>
      </c>
      <c r="Q27" s="72" t="str">
        <f>'20MHz_sPUCCH_Format1a_4RX'!O59</f>
        <v/>
      </c>
      <c r="R27" s="72" t="str">
        <f>'20MHz_sPUCCH_Format1a_4RX'!P59</f>
        <v/>
      </c>
      <c r="S27" s="72" t="str">
        <f>'20MHz_sPUCCH_Format1a_4RX'!Q59</f>
        <v/>
      </c>
      <c r="T27" s="72" t="str">
        <f>'20MHz_sPUCCH_Format1a_4RX'!R59</f>
        <v/>
      </c>
      <c r="U27" s="73">
        <f t="shared" si="0"/>
        <v>1.0258318310508885</v>
      </c>
      <c r="V27" s="74">
        <f t="shared" si="1"/>
        <v>2.4308579214821044</v>
      </c>
      <c r="W27" s="75">
        <f t="shared" si="2"/>
        <v>-2.6395471258343566</v>
      </c>
      <c r="X27" s="138">
        <f t="shared" si="3"/>
        <v>-0.13954712583435658</v>
      </c>
      <c r="Y27" s="76"/>
    </row>
    <row r="28" spans="2:25" ht="15" customHeight="1">
      <c r="B28" s="70"/>
      <c r="C28" s="71" t="s">
        <v>86</v>
      </c>
      <c r="D28" s="72">
        <f>'5MHz_sPUCCH_Format4_4RX'!B59</f>
        <v>-5.1159380745767358</v>
      </c>
      <c r="E28" s="72">
        <v>-2.34</v>
      </c>
      <c r="F28" s="135">
        <v>-1.0766666666666667</v>
      </c>
      <c r="G28" s="72" t="str">
        <f>'5MHz_sPUCCH_Format4_4RX'!E59</f>
        <v/>
      </c>
      <c r="H28" s="72" t="str">
        <f>'5MHz_sPUCCH_Format4_4RX'!F59</f>
        <v/>
      </c>
      <c r="I28" s="72" t="str">
        <f>'5MHz_sPUCCH_Format4_4RX'!G59</f>
        <v/>
      </c>
      <c r="J28" s="150">
        <v>-4.3</v>
      </c>
      <c r="K28" s="72" t="str">
        <f>'5MHz_sPUCCH_Format4_4RX'!I59</f>
        <v/>
      </c>
      <c r="L28" s="72" t="str">
        <f>'5MHz_sPUCCH_Format4_4RX'!J59</f>
        <v/>
      </c>
      <c r="M28" s="72" t="str">
        <f>'5MHz_sPUCCH_Format4_4RX'!K59</f>
        <v/>
      </c>
      <c r="N28" s="72" t="str">
        <f>'5MHz_sPUCCH_Format4_4RX'!L59</f>
        <v/>
      </c>
      <c r="O28" s="72" t="str">
        <f>'5MHz_sPUCCH_Format4_4RX'!M59</f>
        <v/>
      </c>
      <c r="P28" s="72" t="str">
        <f>'5MHz_sPUCCH_Format4_4RX'!N59</f>
        <v/>
      </c>
      <c r="Q28" s="72" t="str">
        <f>'5MHz_sPUCCH_Format4_4RX'!O59</f>
        <v/>
      </c>
      <c r="R28" s="72" t="str">
        <f>'5MHz_sPUCCH_Format4_4RX'!P59</f>
        <v/>
      </c>
      <c r="S28" s="72" t="str">
        <f>'5MHz_sPUCCH_Format4_4RX'!Q59</f>
        <v/>
      </c>
      <c r="T28" s="72" t="str">
        <f>'5MHz_sPUCCH_Format4_4RX'!R59</f>
        <v/>
      </c>
      <c r="U28" s="73">
        <f t="shared" si="0"/>
        <v>1.8374527098467397</v>
      </c>
      <c r="V28" s="74">
        <f t="shared" si="1"/>
        <v>4.0392714079100696</v>
      </c>
      <c r="W28" s="75">
        <f t="shared" si="2"/>
        <v>-3.2081511853108502</v>
      </c>
      <c r="X28" s="76"/>
      <c r="Y28" s="76"/>
    </row>
    <row r="29" spans="2:25" ht="15" customHeight="1">
      <c r="B29" s="70"/>
      <c r="C29" s="71" t="s">
        <v>87</v>
      </c>
      <c r="D29" s="72">
        <f>'10MHz_sPUCCH_Format4_4RX'!B59</f>
        <v>-5.1339451540194796</v>
      </c>
      <c r="E29" s="72">
        <v>-2.2999999999999998</v>
      </c>
      <c r="F29" s="135">
        <v>-1.1103333333333334</v>
      </c>
      <c r="G29" s="72"/>
      <c r="H29" s="72"/>
      <c r="I29" s="72"/>
      <c r="J29" s="150">
        <v>-4.3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3">
        <f t="shared" si="0"/>
        <v>1.8372407291390926</v>
      </c>
      <c r="V29" s="74">
        <f t="shared" si="1"/>
        <v>4.0236118206861464</v>
      </c>
      <c r="W29" s="75">
        <f t="shared" si="2"/>
        <v>-3.2110696218382033</v>
      </c>
      <c r="X29" s="76"/>
      <c r="Y29" s="76"/>
    </row>
    <row r="30" spans="2:25" ht="15" customHeight="1">
      <c r="B30" s="70"/>
      <c r="C30" s="71" t="s">
        <v>88</v>
      </c>
      <c r="D30" s="72">
        <f>'15MHz_sPUCCH_Format4_4RX'!B59</f>
        <v>-5.083537352313841</v>
      </c>
      <c r="E30" s="72">
        <v>-2.04</v>
      </c>
      <c r="F30" s="135">
        <v>-1.0940000000000001</v>
      </c>
      <c r="G30" s="72" t="str">
        <f>'15MHz_sPUCCH_Format4_4RX'!E59</f>
        <v/>
      </c>
      <c r="H30" s="72" t="str">
        <f>'15MHz_sPUCCH_Format4_4RX'!F59</f>
        <v/>
      </c>
      <c r="I30" s="72" t="str">
        <f>'15MHz_sPUCCH_Format4_4RX'!G59</f>
        <v/>
      </c>
      <c r="J30" s="150">
        <v>-4</v>
      </c>
      <c r="K30" s="72" t="str">
        <f>'15MHz_sPUCCH_Format4_4RX'!I59</f>
        <v/>
      </c>
      <c r="L30" s="72" t="str">
        <f>'15MHz_sPUCCH_Format4_4RX'!J59</f>
        <v/>
      </c>
      <c r="M30" s="72" t="str">
        <f>'15MHz_sPUCCH_Format4_4RX'!K59</f>
        <v/>
      </c>
      <c r="N30" s="72" t="str">
        <f>'15MHz_sPUCCH_Format4_4RX'!L59</f>
        <v/>
      </c>
      <c r="O30" s="72" t="str">
        <f>'15MHz_sPUCCH_Format4_4RX'!M59</f>
        <v/>
      </c>
      <c r="P30" s="72" t="str">
        <f>'15MHz_sPUCCH_Format4_4RX'!N59</f>
        <v/>
      </c>
      <c r="Q30" s="72" t="str">
        <f>'15MHz_sPUCCH_Format4_4RX'!O59</f>
        <v/>
      </c>
      <c r="R30" s="72" t="str">
        <f>'15MHz_sPUCCH_Format4_4RX'!P59</f>
        <v/>
      </c>
      <c r="S30" s="72" t="str">
        <f>'15MHz_sPUCCH_Format4_4RX'!Q59</f>
        <v/>
      </c>
      <c r="T30" s="72" t="str">
        <f>'15MHz_sPUCCH_Format4_4RX'!R59</f>
        <v/>
      </c>
      <c r="U30" s="73">
        <f t="shared" si="0"/>
        <v>1.8150971758718635</v>
      </c>
      <c r="V30" s="74">
        <f t="shared" si="1"/>
        <v>3.9895373523138407</v>
      </c>
      <c r="W30" s="75">
        <f t="shared" si="2"/>
        <v>-3.0543843380784601</v>
      </c>
      <c r="X30" s="76"/>
      <c r="Y30" s="76"/>
    </row>
    <row r="31" spans="2:25" ht="15" customHeight="1">
      <c r="B31" s="70"/>
      <c r="C31" s="71" t="s">
        <v>89</v>
      </c>
      <c r="D31" s="72">
        <f>'20MHz_sPUCCH_Format4_4RX'!B59</f>
        <v>-5.1513047695625342</v>
      </c>
      <c r="E31" s="72">
        <v>-1.85</v>
      </c>
      <c r="F31" s="135">
        <v>-0.99399999999999988</v>
      </c>
      <c r="G31" s="72" t="str">
        <f>'20MHz_sPUCCH_Format4_4RX'!E59</f>
        <v/>
      </c>
      <c r="H31" s="72" t="str">
        <f>'20MHz_sPUCCH_Format4_4RX'!F59</f>
        <v/>
      </c>
      <c r="I31" s="72" t="str">
        <f>'20MHz_sPUCCH_Format4_4RX'!G59</f>
        <v/>
      </c>
      <c r="J31" s="150">
        <v>-4</v>
      </c>
      <c r="K31" s="72" t="str">
        <f>'20MHz_sPUCCH_Format4_4RX'!I59</f>
        <v/>
      </c>
      <c r="L31" s="72" t="str">
        <f>'20MHz_sPUCCH_Format4_4RX'!J59</f>
        <v/>
      </c>
      <c r="M31" s="72" t="str">
        <f>'20MHz_sPUCCH_Format4_4RX'!K59</f>
        <v/>
      </c>
      <c r="N31" s="72" t="str">
        <f>'20MHz_sPUCCH_Format4_4RX'!L59</f>
        <v/>
      </c>
      <c r="O31" s="72" t="str">
        <f>'20MHz_sPUCCH_Format4_4RX'!M59</f>
        <v/>
      </c>
      <c r="P31" s="72" t="str">
        <f>'20MHz_sPUCCH_Format4_4RX'!N59</f>
        <v/>
      </c>
      <c r="Q31" s="72" t="str">
        <f>'20MHz_sPUCCH_Format4_4RX'!O59</f>
        <v/>
      </c>
      <c r="R31" s="72" t="str">
        <f>'20MHz_sPUCCH_Format4_4RX'!P59</f>
        <v/>
      </c>
      <c r="S31" s="72" t="str">
        <f>'20MHz_sPUCCH_Format4_4RX'!Q59</f>
        <v/>
      </c>
      <c r="T31" s="72" t="str">
        <f>'20MHz_sPUCCH_Format4_4RX'!R59</f>
        <v/>
      </c>
      <c r="U31" s="73">
        <f t="shared" si="0"/>
        <v>1.9126458724539408</v>
      </c>
      <c r="V31" s="74">
        <f t="shared" si="1"/>
        <v>4.1573047695625345</v>
      </c>
      <c r="W31" s="75">
        <f t="shared" si="2"/>
        <v>-2.9988261923906334</v>
      </c>
      <c r="X31" s="76"/>
      <c r="Y31" s="76"/>
    </row>
    <row r="32" spans="2:25" ht="15" customHeight="1">
      <c r="B32" s="70"/>
      <c r="C32" s="71"/>
      <c r="D32" s="72"/>
      <c r="E32" s="72"/>
      <c r="F32" s="135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3" t="e">
        <f t="shared" si="0"/>
        <v>#DIV/0!</v>
      </c>
      <c r="V32" s="74">
        <f t="shared" si="1"/>
        <v>0</v>
      </c>
      <c r="W32" s="75" t="e">
        <f t="shared" si="2"/>
        <v>#DIV/0!</v>
      </c>
      <c r="X32" s="76"/>
      <c r="Y32" s="76"/>
    </row>
    <row r="33" spans="2:25" ht="15" customHeight="1">
      <c r="B33" s="70"/>
      <c r="C33" s="71"/>
      <c r="D33" s="72"/>
      <c r="E33" s="72"/>
      <c r="F33" s="135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3"/>
      <c r="V33" s="74"/>
      <c r="W33" s="75"/>
      <c r="X33" s="76"/>
      <c r="Y33" s="76"/>
    </row>
    <row r="34" spans="2:25" ht="15" customHeight="1">
      <c r="B34" s="70"/>
      <c r="C34" s="71"/>
      <c r="D34" s="72"/>
      <c r="E34" s="72"/>
      <c r="F34" s="135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3"/>
      <c r="V34" s="74"/>
      <c r="W34" s="75"/>
      <c r="X34" s="76"/>
      <c r="Y34" s="76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6:Y35"/>
  <sheetViews>
    <sheetView topLeftCell="A16" zoomScaleNormal="100" workbookViewId="0">
      <selection activeCell="H20" sqref="H20:H23"/>
    </sheetView>
  </sheetViews>
  <sheetFormatPr defaultRowHeight="12.5"/>
  <cols>
    <col min="1" max="1" width="9.1796875" style="5"/>
    <col min="2" max="2" width="7.1796875" style="5" customWidth="1"/>
    <col min="3" max="3" width="32.81640625" style="77" bestFit="1" customWidth="1"/>
    <col min="4" max="4" width="5.26953125" style="5" customWidth="1"/>
    <col min="5" max="5" width="11" style="5" customWidth="1"/>
    <col min="6" max="6" width="4.7265625" style="5" customWidth="1"/>
    <col min="7" max="7" width="4.453125" style="5" customWidth="1"/>
    <col min="8" max="8" width="5.26953125" style="5" customWidth="1"/>
    <col min="9" max="9" width="4.453125" style="5" customWidth="1"/>
    <col min="10" max="10" width="4.81640625" style="5" customWidth="1"/>
    <col min="11" max="11" width="5.54296875" style="5" customWidth="1"/>
    <col min="12" max="12" width="4.453125" style="5" customWidth="1"/>
    <col min="13" max="13" width="5.26953125" style="5" customWidth="1"/>
    <col min="14" max="14" width="5.453125" style="5" customWidth="1"/>
    <col min="15" max="16" width="5.1796875" style="5" customWidth="1"/>
    <col min="17" max="19" width="5.26953125" style="5" customWidth="1"/>
    <col min="20" max="20" width="5.453125" style="5" customWidth="1"/>
    <col min="21" max="21" width="7" style="5" bestFit="1" customWidth="1"/>
    <col min="22" max="22" width="3.54296875" style="5" bestFit="1" customWidth="1"/>
    <col min="23" max="24" width="7" style="5" bestFit="1" customWidth="1"/>
    <col min="25" max="257" width="9.1796875" style="5"/>
    <col min="258" max="258" width="7.1796875" style="5" customWidth="1"/>
    <col min="259" max="259" width="32.81640625" style="5" bestFit="1" customWidth="1"/>
    <col min="260" max="260" width="5.26953125" style="5" customWidth="1"/>
    <col min="261" max="261" width="5.453125" style="5" customWidth="1"/>
    <col min="262" max="262" width="4.7265625" style="5" customWidth="1"/>
    <col min="263" max="263" width="4.453125" style="5" customWidth="1"/>
    <col min="264" max="264" width="5.26953125" style="5" customWidth="1"/>
    <col min="265" max="265" width="4.453125" style="5" customWidth="1"/>
    <col min="266" max="266" width="4.81640625" style="5" customWidth="1"/>
    <col min="267" max="267" width="5.54296875" style="5" customWidth="1"/>
    <col min="268" max="268" width="4.453125" style="5" customWidth="1"/>
    <col min="269" max="269" width="5.26953125" style="5" customWidth="1"/>
    <col min="270" max="270" width="5.453125" style="5" customWidth="1"/>
    <col min="271" max="272" width="5.1796875" style="5" customWidth="1"/>
    <col min="273" max="275" width="5.26953125" style="5" customWidth="1"/>
    <col min="276" max="276" width="5.453125" style="5" customWidth="1"/>
    <col min="277" max="277" width="7" style="5" bestFit="1" customWidth="1"/>
    <col min="278" max="278" width="3.54296875" style="5" bestFit="1" customWidth="1"/>
    <col min="279" max="280" width="7" style="5" bestFit="1" customWidth="1"/>
    <col min="281" max="513" width="9.1796875" style="5"/>
    <col min="514" max="514" width="7.1796875" style="5" customWidth="1"/>
    <col min="515" max="515" width="32.81640625" style="5" bestFit="1" customWidth="1"/>
    <col min="516" max="516" width="5.26953125" style="5" customWidth="1"/>
    <col min="517" max="517" width="5.453125" style="5" customWidth="1"/>
    <col min="518" max="518" width="4.7265625" style="5" customWidth="1"/>
    <col min="519" max="519" width="4.453125" style="5" customWidth="1"/>
    <col min="520" max="520" width="5.26953125" style="5" customWidth="1"/>
    <col min="521" max="521" width="4.453125" style="5" customWidth="1"/>
    <col min="522" max="522" width="4.81640625" style="5" customWidth="1"/>
    <col min="523" max="523" width="5.54296875" style="5" customWidth="1"/>
    <col min="524" max="524" width="4.453125" style="5" customWidth="1"/>
    <col min="525" max="525" width="5.26953125" style="5" customWidth="1"/>
    <col min="526" max="526" width="5.453125" style="5" customWidth="1"/>
    <col min="527" max="528" width="5.1796875" style="5" customWidth="1"/>
    <col min="529" max="531" width="5.26953125" style="5" customWidth="1"/>
    <col min="532" max="532" width="5.453125" style="5" customWidth="1"/>
    <col min="533" max="533" width="7" style="5" bestFit="1" customWidth="1"/>
    <col min="534" max="534" width="3.54296875" style="5" bestFit="1" customWidth="1"/>
    <col min="535" max="536" width="7" style="5" bestFit="1" customWidth="1"/>
    <col min="537" max="769" width="9.1796875" style="5"/>
    <col min="770" max="770" width="7.1796875" style="5" customWidth="1"/>
    <col min="771" max="771" width="32.81640625" style="5" bestFit="1" customWidth="1"/>
    <col min="772" max="772" width="5.26953125" style="5" customWidth="1"/>
    <col min="773" max="773" width="5.453125" style="5" customWidth="1"/>
    <col min="774" max="774" width="4.7265625" style="5" customWidth="1"/>
    <col min="775" max="775" width="4.453125" style="5" customWidth="1"/>
    <col min="776" max="776" width="5.26953125" style="5" customWidth="1"/>
    <col min="777" max="777" width="4.453125" style="5" customWidth="1"/>
    <col min="778" max="778" width="4.81640625" style="5" customWidth="1"/>
    <col min="779" max="779" width="5.54296875" style="5" customWidth="1"/>
    <col min="780" max="780" width="4.453125" style="5" customWidth="1"/>
    <col min="781" max="781" width="5.26953125" style="5" customWidth="1"/>
    <col min="782" max="782" width="5.453125" style="5" customWidth="1"/>
    <col min="783" max="784" width="5.1796875" style="5" customWidth="1"/>
    <col min="785" max="787" width="5.26953125" style="5" customWidth="1"/>
    <col min="788" max="788" width="5.453125" style="5" customWidth="1"/>
    <col min="789" max="789" width="7" style="5" bestFit="1" customWidth="1"/>
    <col min="790" max="790" width="3.54296875" style="5" bestFit="1" customWidth="1"/>
    <col min="791" max="792" width="7" style="5" bestFit="1" customWidth="1"/>
    <col min="793" max="1025" width="9.1796875" style="5"/>
    <col min="1026" max="1026" width="7.1796875" style="5" customWidth="1"/>
    <col min="1027" max="1027" width="32.81640625" style="5" bestFit="1" customWidth="1"/>
    <col min="1028" max="1028" width="5.26953125" style="5" customWidth="1"/>
    <col min="1029" max="1029" width="5.453125" style="5" customWidth="1"/>
    <col min="1030" max="1030" width="4.7265625" style="5" customWidth="1"/>
    <col min="1031" max="1031" width="4.453125" style="5" customWidth="1"/>
    <col min="1032" max="1032" width="5.26953125" style="5" customWidth="1"/>
    <col min="1033" max="1033" width="4.453125" style="5" customWidth="1"/>
    <col min="1034" max="1034" width="4.81640625" style="5" customWidth="1"/>
    <col min="1035" max="1035" width="5.54296875" style="5" customWidth="1"/>
    <col min="1036" max="1036" width="4.453125" style="5" customWidth="1"/>
    <col min="1037" max="1037" width="5.26953125" style="5" customWidth="1"/>
    <col min="1038" max="1038" width="5.453125" style="5" customWidth="1"/>
    <col min="1039" max="1040" width="5.1796875" style="5" customWidth="1"/>
    <col min="1041" max="1043" width="5.26953125" style="5" customWidth="1"/>
    <col min="1044" max="1044" width="5.453125" style="5" customWidth="1"/>
    <col min="1045" max="1045" width="7" style="5" bestFit="1" customWidth="1"/>
    <col min="1046" max="1046" width="3.54296875" style="5" bestFit="1" customWidth="1"/>
    <col min="1047" max="1048" width="7" style="5" bestFit="1" customWidth="1"/>
    <col min="1049" max="1281" width="9.1796875" style="5"/>
    <col min="1282" max="1282" width="7.1796875" style="5" customWidth="1"/>
    <col min="1283" max="1283" width="32.81640625" style="5" bestFit="1" customWidth="1"/>
    <col min="1284" max="1284" width="5.26953125" style="5" customWidth="1"/>
    <col min="1285" max="1285" width="5.453125" style="5" customWidth="1"/>
    <col min="1286" max="1286" width="4.7265625" style="5" customWidth="1"/>
    <col min="1287" max="1287" width="4.453125" style="5" customWidth="1"/>
    <col min="1288" max="1288" width="5.26953125" style="5" customWidth="1"/>
    <col min="1289" max="1289" width="4.453125" style="5" customWidth="1"/>
    <col min="1290" max="1290" width="4.81640625" style="5" customWidth="1"/>
    <col min="1291" max="1291" width="5.54296875" style="5" customWidth="1"/>
    <col min="1292" max="1292" width="4.453125" style="5" customWidth="1"/>
    <col min="1293" max="1293" width="5.26953125" style="5" customWidth="1"/>
    <col min="1294" max="1294" width="5.453125" style="5" customWidth="1"/>
    <col min="1295" max="1296" width="5.1796875" style="5" customWidth="1"/>
    <col min="1297" max="1299" width="5.26953125" style="5" customWidth="1"/>
    <col min="1300" max="1300" width="5.453125" style="5" customWidth="1"/>
    <col min="1301" max="1301" width="7" style="5" bestFit="1" customWidth="1"/>
    <col min="1302" max="1302" width="3.54296875" style="5" bestFit="1" customWidth="1"/>
    <col min="1303" max="1304" width="7" style="5" bestFit="1" customWidth="1"/>
    <col min="1305" max="1537" width="9.1796875" style="5"/>
    <col min="1538" max="1538" width="7.1796875" style="5" customWidth="1"/>
    <col min="1539" max="1539" width="32.81640625" style="5" bestFit="1" customWidth="1"/>
    <col min="1540" max="1540" width="5.26953125" style="5" customWidth="1"/>
    <col min="1541" max="1541" width="5.453125" style="5" customWidth="1"/>
    <col min="1542" max="1542" width="4.7265625" style="5" customWidth="1"/>
    <col min="1543" max="1543" width="4.453125" style="5" customWidth="1"/>
    <col min="1544" max="1544" width="5.26953125" style="5" customWidth="1"/>
    <col min="1545" max="1545" width="4.453125" style="5" customWidth="1"/>
    <col min="1546" max="1546" width="4.81640625" style="5" customWidth="1"/>
    <col min="1547" max="1547" width="5.54296875" style="5" customWidth="1"/>
    <col min="1548" max="1548" width="4.453125" style="5" customWidth="1"/>
    <col min="1549" max="1549" width="5.26953125" style="5" customWidth="1"/>
    <col min="1550" max="1550" width="5.453125" style="5" customWidth="1"/>
    <col min="1551" max="1552" width="5.1796875" style="5" customWidth="1"/>
    <col min="1553" max="1555" width="5.26953125" style="5" customWidth="1"/>
    <col min="1556" max="1556" width="5.453125" style="5" customWidth="1"/>
    <col min="1557" max="1557" width="7" style="5" bestFit="1" customWidth="1"/>
    <col min="1558" max="1558" width="3.54296875" style="5" bestFit="1" customWidth="1"/>
    <col min="1559" max="1560" width="7" style="5" bestFit="1" customWidth="1"/>
    <col min="1561" max="1793" width="9.1796875" style="5"/>
    <col min="1794" max="1794" width="7.1796875" style="5" customWidth="1"/>
    <col min="1795" max="1795" width="32.81640625" style="5" bestFit="1" customWidth="1"/>
    <col min="1796" max="1796" width="5.26953125" style="5" customWidth="1"/>
    <col min="1797" max="1797" width="5.453125" style="5" customWidth="1"/>
    <col min="1798" max="1798" width="4.7265625" style="5" customWidth="1"/>
    <col min="1799" max="1799" width="4.453125" style="5" customWidth="1"/>
    <col min="1800" max="1800" width="5.26953125" style="5" customWidth="1"/>
    <col min="1801" max="1801" width="4.453125" style="5" customWidth="1"/>
    <col min="1802" max="1802" width="4.81640625" style="5" customWidth="1"/>
    <col min="1803" max="1803" width="5.54296875" style="5" customWidth="1"/>
    <col min="1804" max="1804" width="4.453125" style="5" customWidth="1"/>
    <col min="1805" max="1805" width="5.26953125" style="5" customWidth="1"/>
    <col min="1806" max="1806" width="5.453125" style="5" customWidth="1"/>
    <col min="1807" max="1808" width="5.1796875" style="5" customWidth="1"/>
    <col min="1809" max="1811" width="5.26953125" style="5" customWidth="1"/>
    <col min="1812" max="1812" width="5.453125" style="5" customWidth="1"/>
    <col min="1813" max="1813" width="7" style="5" bestFit="1" customWidth="1"/>
    <col min="1814" max="1814" width="3.54296875" style="5" bestFit="1" customWidth="1"/>
    <col min="1815" max="1816" width="7" style="5" bestFit="1" customWidth="1"/>
    <col min="1817" max="2049" width="9.1796875" style="5"/>
    <col min="2050" max="2050" width="7.1796875" style="5" customWidth="1"/>
    <col min="2051" max="2051" width="32.81640625" style="5" bestFit="1" customWidth="1"/>
    <col min="2052" max="2052" width="5.26953125" style="5" customWidth="1"/>
    <col min="2053" max="2053" width="5.453125" style="5" customWidth="1"/>
    <col min="2054" max="2054" width="4.7265625" style="5" customWidth="1"/>
    <col min="2055" max="2055" width="4.453125" style="5" customWidth="1"/>
    <col min="2056" max="2056" width="5.26953125" style="5" customWidth="1"/>
    <col min="2057" max="2057" width="4.453125" style="5" customWidth="1"/>
    <col min="2058" max="2058" width="4.81640625" style="5" customWidth="1"/>
    <col min="2059" max="2059" width="5.54296875" style="5" customWidth="1"/>
    <col min="2060" max="2060" width="4.453125" style="5" customWidth="1"/>
    <col min="2061" max="2061" width="5.26953125" style="5" customWidth="1"/>
    <col min="2062" max="2062" width="5.453125" style="5" customWidth="1"/>
    <col min="2063" max="2064" width="5.1796875" style="5" customWidth="1"/>
    <col min="2065" max="2067" width="5.26953125" style="5" customWidth="1"/>
    <col min="2068" max="2068" width="5.453125" style="5" customWidth="1"/>
    <col min="2069" max="2069" width="7" style="5" bestFit="1" customWidth="1"/>
    <col min="2070" max="2070" width="3.54296875" style="5" bestFit="1" customWidth="1"/>
    <col min="2071" max="2072" width="7" style="5" bestFit="1" customWidth="1"/>
    <col min="2073" max="2305" width="9.1796875" style="5"/>
    <col min="2306" max="2306" width="7.1796875" style="5" customWidth="1"/>
    <col min="2307" max="2307" width="32.81640625" style="5" bestFit="1" customWidth="1"/>
    <col min="2308" max="2308" width="5.26953125" style="5" customWidth="1"/>
    <col min="2309" max="2309" width="5.453125" style="5" customWidth="1"/>
    <col min="2310" max="2310" width="4.7265625" style="5" customWidth="1"/>
    <col min="2311" max="2311" width="4.453125" style="5" customWidth="1"/>
    <col min="2312" max="2312" width="5.26953125" style="5" customWidth="1"/>
    <col min="2313" max="2313" width="4.453125" style="5" customWidth="1"/>
    <col min="2314" max="2314" width="4.81640625" style="5" customWidth="1"/>
    <col min="2315" max="2315" width="5.54296875" style="5" customWidth="1"/>
    <col min="2316" max="2316" width="4.453125" style="5" customWidth="1"/>
    <col min="2317" max="2317" width="5.26953125" style="5" customWidth="1"/>
    <col min="2318" max="2318" width="5.453125" style="5" customWidth="1"/>
    <col min="2319" max="2320" width="5.1796875" style="5" customWidth="1"/>
    <col min="2321" max="2323" width="5.26953125" style="5" customWidth="1"/>
    <col min="2324" max="2324" width="5.453125" style="5" customWidth="1"/>
    <col min="2325" max="2325" width="7" style="5" bestFit="1" customWidth="1"/>
    <col min="2326" max="2326" width="3.54296875" style="5" bestFit="1" customWidth="1"/>
    <col min="2327" max="2328" width="7" style="5" bestFit="1" customWidth="1"/>
    <col min="2329" max="2561" width="9.1796875" style="5"/>
    <col min="2562" max="2562" width="7.1796875" style="5" customWidth="1"/>
    <col min="2563" max="2563" width="32.81640625" style="5" bestFit="1" customWidth="1"/>
    <col min="2564" max="2564" width="5.26953125" style="5" customWidth="1"/>
    <col min="2565" max="2565" width="5.453125" style="5" customWidth="1"/>
    <col min="2566" max="2566" width="4.7265625" style="5" customWidth="1"/>
    <col min="2567" max="2567" width="4.453125" style="5" customWidth="1"/>
    <col min="2568" max="2568" width="5.26953125" style="5" customWidth="1"/>
    <col min="2569" max="2569" width="4.453125" style="5" customWidth="1"/>
    <col min="2570" max="2570" width="4.81640625" style="5" customWidth="1"/>
    <col min="2571" max="2571" width="5.54296875" style="5" customWidth="1"/>
    <col min="2572" max="2572" width="4.453125" style="5" customWidth="1"/>
    <col min="2573" max="2573" width="5.26953125" style="5" customWidth="1"/>
    <col min="2574" max="2574" width="5.453125" style="5" customWidth="1"/>
    <col min="2575" max="2576" width="5.1796875" style="5" customWidth="1"/>
    <col min="2577" max="2579" width="5.26953125" style="5" customWidth="1"/>
    <col min="2580" max="2580" width="5.453125" style="5" customWidth="1"/>
    <col min="2581" max="2581" width="7" style="5" bestFit="1" customWidth="1"/>
    <col min="2582" max="2582" width="3.54296875" style="5" bestFit="1" customWidth="1"/>
    <col min="2583" max="2584" width="7" style="5" bestFit="1" customWidth="1"/>
    <col min="2585" max="2817" width="9.1796875" style="5"/>
    <col min="2818" max="2818" width="7.1796875" style="5" customWidth="1"/>
    <col min="2819" max="2819" width="32.81640625" style="5" bestFit="1" customWidth="1"/>
    <col min="2820" max="2820" width="5.26953125" style="5" customWidth="1"/>
    <col min="2821" max="2821" width="5.453125" style="5" customWidth="1"/>
    <col min="2822" max="2822" width="4.7265625" style="5" customWidth="1"/>
    <col min="2823" max="2823" width="4.453125" style="5" customWidth="1"/>
    <col min="2824" max="2824" width="5.26953125" style="5" customWidth="1"/>
    <col min="2825" max="2825" width="4.453125" style="5" customWidth="1"/>
    <col min="2826" max="2826" width="4.81640625" style="5" customWidth="1"/>
    <col min="2827" max="2827" width="5.54296875" style="5" customWidth="1"/>
    <col min="2828" max="2828" width="4.453125" style="5" customWidth="1"/>
    <col min="2829" max="2829" width="5.26953125" style="5" customWidth="1"/>
    <col min="2830" max="2830" width="5.453125" style="5" customWidth="1"/>
    <col min="2831" max="2832" width="5.1796875" style="5" customWidth="1"/>
    <col min="2833" max="2835" width="5.26953125" style="5" customWidth="1"/>
    <col min="2836" max="2836" width="5.453125" style="5" customWidth="1"/>
    <col min="2837" max="2837" width="7" style="5" bestFit="1" customWidth="1"/>
    <col min="2838" max="2838" width="3.54296875" style="5" bestFit="1" customWidth="1"/>
    <col min="2839" max="2840" width="7" style="5" bestFit="1" customWidth="1"/>
    <col min="2841" max="3073" width="9.1796875" style="5"/>
    <col min="3074" max="3074" width="7.1796875" style="5" customWidth="1"/>
    <col min="3075" max="3075" width="32.81640625" style="5" bestFit="1" customWidth="1"/>
    <col min="3076" max="3076" width="5.26953125" style="5" customWidth="1"/>
    <col min="3077" max="3077" width="5.453125" style="5" customWidth="1"/>
    <col min="3078" max="3078" width="4.7265625" style="5" customWidth="1"/>
    <col min="3079" max="3079" width="4.453125" style="5" customWidth="1"/>
    <col min="3080" max="3080" width="5.26953125" style="5" customWidth="1"/>
    <col min="3081" max="3081" width="4.453125" style="5" customWidth="1"/>
    <col min="3082" max="3082" width="4.81640625" style="5" customWidth="1"/>
    <col min="3083" max="3083" width="5.54296875" style="5" customWidth="1"/>
    <col min="3084" max="3084" width="4.453125" style="5" customWidth="1"/>
    <col min="3085" max="3085" width="5.26953125" style="5" customWidth="1"/>
    <col min="3086" max="3086" width="5.453125" style="5" customWidth="1"/>
    <col min="3087" max="3088" width="5.1796875" style="5" customWidth="1"/>
    <col min="3089" max="3091" width="5.26953125" style="5" customWidth="1"/>
    <col min="3092" max="3092" width="5.453125" style="5" customWidth="1"/>
    <col min="3093" max="3093" width="7" style="5" bestFit="1" customWidth="1"/>
    <col min="3094" max="3094" width="3.54296875" style="5" bestFit="1" customWidth="1"/>
    <col min="3095" max="3096" width="7" style="5" bestFit="1" customWidth="1"/>
    <col min="3097" max="3329" width="9.1796875" style="5"/>
    <col min="3330" max="3330" width="7.1796875" style="5" customWidth="1"/>
    <col min="3331" max="3331" width="32.81640625" style="5" bestFit="1" customWidth="1"/>
    <col min="3332" max="3332" width="5.26953125" style="5" customWidth="1"/>
    <col min="3333" max="3333" width="5.453125" style="5" customWidth="1"/>
    <col min="3334" max="3334" width="4.7265625" style="5" customWidth="1"/>
    <col min="3335" max="3335" width="4.453125" style="5" customWidth="1"/>
    <col min="3336" max="3336" width="5.26953125" style="5" customWidth="1"/>
    <col min="3337" max="3337" width="4.453125" style="5" customWidth="1"/>
    <col min="3338" max="3338" width="4.81640625" style="5" customWidth="1"/>
    <col min="3339" max="3339" width="5.54296875" style="5" customWidth="1"/>
    <col min="3340" max="3340" width="4.453125" style="5" customWidth="1"/>
    <col min="3341" max="3341" width="5.26953125" style="5" customWidth="1"/>
    <col min="3342" max="3342" width="5.453125" style="5" customWidth="1"/>
    <col min="3343" max="3344" width="5.1796875" style="5" customWidth="1"/>
    <col min="3345" max="3347" width="5.26953125" style="5" customWidth="1"/>
    <col min="3348" max="3348" width="5.453125" style="5" customWidth="1"/>
    <col min="3349" max="3349" width="7" style="5" bestFit="1" customWidth="1"/>
    <col min="3350" max="3350" width="3.54296875" style="5" bestFit="1" customWidth="1"/>
    <col min="3351" max="3352" width="7" style="5" bestFit="1" customWidth="1"/>
    <col min="3353" max="3585" width="9.1796875" style="5"/>
    <col min="3586" max="3586" width="7.1796875" style="5" customWidth="1"/>
    <col min="3587" max="3587" width="32.81640625" style="5" bestFit="1" customWidth="1"/>
    <col min="3588" max="3588" width="5.26953125" style="5" customWidth="1"/>
    <col min="3589" max="3589" width="5.453125" style="5" customWidth="1"/>
    <col min="3590" max="3590" width="4.7265625" style="5" customWidth="1"/>
    <col min="3591" max="3591" width="4.453125" style="5" customWidth="1"/>
    <col min="3592" max="3592" width="5.26953125" style="5" customWidth="1"/>
    <col min="3593" max="3593" width="4.453125" style="5" customWidth="1"/>
    <col min="3594" max="3594" width="4.81640625" style="5" customWidth="1"/>
    <col min="3595" max="3595" width="5.54296875" style="5" customWidth="1"/>
    <col min="3596" max="3596" width="4.453125" style="5" customWidth="1"/>
    <col min="3597" max="3597" width="5.26953125" style="5" customWidth="1"/>
    <col min="3598" max="3598" width="5.453125" style="5" customWidth="1"/>
    <col min="3599" max="3600" width="5.1796875" style="5" customWidth="1"/>
    <col min="3601" max="3603" width="5.26953125" style="5" customWidth="1"/>
    <col min="3604" max="3604" width="5.453125" style="5" customWidth="1"/>
    <col min="3605" max="3605" width="7" style="5" bestFit="1" customWidth="1"/>
    <col min="3606" max="3606" width="3.54296875" style="5" bestFit="1" customWidth="1"/>
    <col min="3607" max="3608" width="7" style="5" bestFit="1" customWidth="1"/>
    <col min="3609" max="3841" width="9.1796875" style="5"/>
    <col min="3842" max="3842" width="7.1796875" style="5" customWidth="1"/>
    <col min="3843" max="3843" width="32.81640625" style="5" bestFit="1" customWidth="1"/>
    <col min="3844" max="3844" width="5.26953125" style="5" customWidth="1"/>
    <col min="3845" max="3845" width="5.453125" style="5" customWidth="1"/>
    <col min="3846" max="3846" width="4.7265625" style="5" customWidth="1"/>
    <col min="3847" max="3847" width="4.453125" style="5" customWidth="1"/>
    <col min="3848" max="3848" width="5.26953125" style="5" customWidth="1"/>
    <col min="3849" max="3849" width="4.453125" style="5" customWidth="1"/>
    <col min="3850" max="3850" width="4.81640625" style="5" customWidth="1"/>
    <col min="3851" max="3851" width="5.54296875" style="5" customWidth="1"/>
    <col min="3852" max="3852" width="4.453125" style="5" customWidth="1"/>
    <col min="3853" max="3853" width="5.26953125" style="5" customWidth="1"/>
    <col min="3854" max="3854" width="5.453125" style="5" customWidth="1"/>
    <col min="3855" max="3856" width="5.1796875" style="5" customWidth="1"/>
    <col min="3857" max="3859" width="5.26953125" style="5" customWidth="1"/>
    <col min="3860" max="3860" width="5.453125" style="5" customWidth="1"/>
    <col min="3861" max="3861" width="7" style="5" bestFit="1" customWidth="1"/>
    <col min="3862" max="3862" width="3.54296875" style="5" bestFit="1" customWidth="1"/>
    <col min="3863" max="3864" width="7" style="5" bestFit="1" customWidth="1"/>
    <col min="3865" max="4097" width="9.1796875" style="5"/>
    <col min="4098" max="4098" width="7.1796875" style="5" customWidth="1"/>
    <col min="4099" max="4099" width="32.81640625" style="5" bestFit="1" customWidth="1"/>
    <col min="4100" max="4100" width="5.26953125" style="5" customWidth="1"/>
    <col min="4101" max="4101" width="5.453125" style="5" customWidth="1"/>
    <col min="4102" max="4102" width="4.7265625" style="5" customWidth="1"/>
    <col min="4103" max="4103" width="4.453125" style="5" customWidth="1"/>
    <col min="4104" max="4104" width="5.26953125" style="5" customWidth="1"/>
    <col min="4105" max="4105" width="4.453125" style="5" customWidth="1"/>
    <col min="4106" max="4106" width="4.81640625" style="5" customWidth="1"/>
    <col min="4107" max="4107" width="5.54296875" style="5" customWidth="1"/>
    <col min="4108" max="4108" width="4.453125" style="5" customWidth="1"/>
    <col min="4109" max="4109" width="5.26953125" style="5" customWidth="1"/>
    <col min="4110" max="4110" width="5.453125" style="5" customWidth="1"/>
    <col min="4111" max="4112" width="5.1796875" style="5" customWidth="1"/>
    <col min="4113" max="4115" width="5.26953125" style="5" customWidth="1"/>
    <col min="4116" max="4116" width="5.453125" style="5" customWidth="1"/>
    <col min="4117" max="4117" width="7" style="5" bestFit="1" customWidth="1"/>
    <col min="4118" max="4118" width="3.54296875" style="5" bestFit="1" customWidth="1"/>
    <col min="4119" max="4120" width="7" style="5" bestFit="1" customWidth="1"/>
    <col min="4121" max="4353" width="9.1796875" style="5"/>
    <col min="4354" max="4354" width="7.1796875" style="5" customWidth="1"/>
    <col min="4355" max="4355" width="32.81640625" style="5" bestFit="1" customWidth="1"/>
    <col min="4356" max="4356" width="5.26953125" style="5" customWidth="1"/>
    <col min="4357" max="4357" width="5.453125" style="5" customWidth="1"/>
    <col min="4358" max="4358" width="4.7265625" style="5" customWidth="1"/>
    <col min="4359" max="4359" width="4.453125" style="5" customWidth="1"/>
    <col min="4360" max="4360" width="5.26953125" style="5" customWidth="1"/>
    <col min="4361" max="4361" width="4.453125" style="5" customWidth="1"/>
    <col min="4362" max="4362" width="4.81640625" style="5" customWidth="1"/>
    <col min="4363" max="4363" width="5.54296875" style="5" customWidth="1"/>
    <col min="4364" max="4364" width="4.453125" style="5" customWidth="1"/>
    <col min="4365" max="4365" width="5.26953125" style="5" customWidth="1"/>
    <col min="4366" max="4366" width="5.453125" style="5" customWidth="1"/>
    <col min="4367" max="4368" width="5.1796875" style="5" customWidth="1"/>
    <col min="4369" max="4371" width="5.26953125" style="5" customWidth="1"/>
    <col min="4372" max="4372" width="5.453125" style="5" customWidth="1"/>
    <col min="4373" max="4373" width="7" style="5" bestFit="1" customWidth="1"/>
    <col min="4374" max="4374" width="3.54296875" style="5" bestFit="1" customWidth="1"/>
    <col min="4375" max="4376" width="7" style="5" bestFit="1" customWidth="1"/>
    <col min="4377" max="4609" width="9.1796875" style="5"/>
    <col min="4610" max="4610" width="7.1796875" style="5" customWidth="1"/>
    <col min="4611" max="4611" width="32.81640625" style="5" bestFit="1" customWidth="1"/>
    <col min="4612" max="4612" width="5.26953125" style="5" customWidth="1"/>
    <col min="4613" max="4613" width="5.453125" style="5" customWidth="1"/>
    <col min="4614" max="4614" width="4.7265625" style="5" customWidth="1"/>
    <col min="4615" max="4615" width="4.453125" style="5" customWidth="1"/>
    <col min="4616" max="4616" width="5.26953125" style="5" customWidth="1"/>
    <col min="4617" max="4617" width="4.453125" style="5" customWidth="1"/>
    <col min="4618" max="4618" width="4.81640625" style="5" customWidth="1"/>
    <col min="4619" max="4619" width="5.54296875" style="5" customWidth="1"/>
    <col min="4620" max="4620" width="4.453125" style="5" customWidth="1"/>
    <col min="4621" max="4621" width="5.26953125" style="5" customWidth="1"/>
    <col min="4622" max="4622" width="5.453125" style="5" customWidth="1"/>
    <col min="4623" max="4624" width="5.1796875" style="5" customWidth="1"/>
    <col min="4625" max="4627" width="5.26953125" style="5" customWidth="1"/>
    <col min="4628" max="4628" width="5.453125" style="5" customWidth="1"/>
    <col min="4629" max="4629" width="7" style="5" bestFit="1" customWidth="1"/>
    <col min="4630" max="4630" width="3.54296875" style="5" bestFit="1" customWidth="1"/>
    <col min="4631" max="4632" width="7" style="5" bestFit="1" customWidth="1"/>
    <col min="4633" max="4865" width="9.1796875" style="5"/>
    <col min="4866" max="4866" width="7.1796875" style="5" customWidth="1"/>
    <col min="4867" max="4867" width="32.81640625" style="5" bestFit="1" customWidth="1"/>
    <col min="4868" max="4868" width="5.26953125" style="5" customWidth="1"/>
    <col min="4869" max="4869" width="5.453125" style="5" customWidth="1"/>
    <col min="4870" max="4870" width="4.7265625" style="5" customWidth="1"/>
    <col min="4871" max="4871" width="4.453125" style="5" customWidth="1"/>
    <col min="4872" max="4872" width="5.26953125" style="5" customWidth="1"/>
    <col min="4873" max="4873" width="4.453125" style="5" customWidth="1"/>
    <col min="4874" max="4874" width="4.81640625" style="5" customWidth="1"/>
    <col min="4875" max="4875" width="5.54296875" style="5" customWidth="1"/>
    <col min="4876" max="4876" width="4.453125" style="5" customWidth="1"/>
    <col min="4877" max="4877" width="5.26953125" style="5" customWidth="1"/>
    <col min="4878" max="4878" width="5.453125" style="5" customWidth="1"/>
    <col min="4879" max="4880" width="5.1796875" style="5" customWidth="1"/>
    <col min="4881" max="4883" width="5.26953125" style="5" customWidth="1"/>
    <col min="4884" max="4884" width="5.453125" style="5" customWidth="1"/>
    <col min="4885" max="4885" width="7" style="5" bestFit="1" customWidth="1"/>
    <col min="4886" max="4886" width="3.54296875" style="5" bestFit="1" customWidth="1"/>
    <col min="4887" max="4888" width="7" style="5" bestFit="1" customWidth="1"/>
    <col min="4889" max="5121" width="9.1796875" style="5"/>
    <col min="5122" max="5122" width="7.1796875" style="5" customWidth="1"/>
    <col min="5123" max="5123" width="32.81640625" style="5" bestFit="1" customWidth="1"/>
    <col min="5124" max="5124" width="5.26953125" style="5" customWidth="1"/>
    <col min="5125" max="5125" width="5.453125" style="5" customWidth="1"/>
    <col min="5126" max="5126" width="4.7265625" style="5" customWidth="1"/>
    <col min="5127" max="5127" width="4.453125" style="5" customWidth="1"/>
    <col min="5128" max="5128" width="5.26953125" style="5" customWidth="1"/>
    <col min="5129" max="5129" width="4.453125" style="5" customWidth="1"/>
    <col min="5130" max="5130" width="4.81640625" style="5" customWidth="1"/>
    <col min="5131" max="5131" width="5.54296875" style="5" customWidth="1"/>
    <col min="5132" max="5132" width="4.453125" style="5" customWidth="1"/>
    <col min="5133" max="5133" width="5.26953125" style="5" customWidth="1"/>
    <col min="5134" max="5134" width="5.453125" style="5" customWidth="1"/>
    <col min="5135" max="5136" width="5.1796875" style="5" customWidth="1"/>
    <col min="5137" max="5139" width="5.26953125" style="5" customWidth="1"/>
    <col min="5140" max="5140" width="5.453125" style="5" customWidth="1"/>
    <col min="5141" max="5141" width="7" style="5" bestFit="1" customWidth="1"/>
    <col min="5142" max="5142" width="3.54296875" style="5" bestFit="1" customWidth="1"/>
    <col min="5143" max="5144" width="7" style="5" bestFit="1" customWidth="1"/>
    <col min="5145" max="5377" width="9.1796875" style="5"/>
    <col min="5378" max="5378" width="7.1796875" style="5" customWidth="1"/>
    <col min="5379" max="5379" width="32.81640625" style="5" bestFit="1" customWidth="1"/>
    <col min="5380" max="5380" width="5.26953125" style="5" customWidth="1"/>
    <col min="5381" max="5381" width="5.453125" style="5" customWidth="1"/>
    <col min="5382" max="5382" width="4.7265625" style="5" customWidth="1"/>
    <col min="5383" max="5383" width="4.453125" style="5" customWidth="1"/>
    <col min="5384" max="5384" width="5.26953125" style="5" customWidth="1"/>
    <col min="5385" max="5385" width="4.453125" style="5" customWidth="1"/>
    <col min="5386" max="5386" width="4.81640625" style="5" customWidth="1"/>
    <col min="5387" max="5387" width="5.54296875" style="5" customWidth="1"/>
    <col min="5388" max="5388" width="4.453125" style="5" customWidth="1"/>
    <col min="5389" max="5389" width="5.26953125" style="5" customWidth="1"/>
    <col min="5390" max="5390" width="5.453125" style="5" customWidth="1"/>
    <col min="5391" max="5392" width="5.1796875" style="5" customWidth="1"/>
    <col min="5393" max="5395" width="5.26953125" style="5" customWidth="1"/>
    <col min="5396" max="5396" width="5.453125" style="5" customWidth="1"/>
    <col min="5397" max="5397" width="7" style="5" bestFit="1" customWidth="1"/>
    <col min="5398" max="5398" width="3.54296875" style="5" bestFit="1" customWidth="1"/>
    <col min="5399" max="5400" width="7" style="5" bestFit="1" customWidth="1"/>
    <col min="5401" max="5633" width="9.1796875" style="5"/>
    <col min="5634" max="5634" width="7.1796875" style="5" customWidth="1"/>
    <col min="5635" max="5635" width="32.81640625" style="5" bestFit="1" customWidth="1"/>
    <col min="5636" max="5636" width="5.26953125" style="5" customWidth="1"/>
    <col min="5637" max="5637" width="5.453125" style="5" customWidth="1"/>
    <col min="5638" max="5638" width="4.7265625" style="5" customWidth="1"/>
    <col min="5639" max="5639" width="4.453125" style="5" customWidth="1"/>
    <col min="5640" max="5640" width="5.26953125" style="5" customWidth="1"/>
    <col min="5641" max="5641" width="4.453125" style="5" customWidth="1"/>
    <col min="5642" max="5642" width="4.81640625" style="5" customWidth="1"/>
    <col min="5643" max="5643" width="5.54296875" style="5" customWidth="1"/>
    <col min="5644" max="5644" width="4.453125" style="5" customWidth="1"/>
    <col min="5645" max="5645" width="5.26953125" style="5" customWidth="1"/>
    <col min="5646" max="5646" width="5.453125" style="5" customWidth="1"/>
    <col min="5647" max="5648" width="5.1796875" style="5" customWidth="1"/>
    <col min="5649" max="5651" width="5.26953125" style="5" customWidth="1"/>
    <col min="5652" max="5652" width="5.453125" style="5" customWidth="1"/>
    <col min="5653" max="5653" width="7" style="5" bestFit="1" customWidth="1"/>
    <col min="5654" max="5654" width="3.54296875" style="5" bestFit="1" customWidth="1"/>
    <col min="5655" max="5656" width="7" style="5" bestFit="1" customWidth="1"/>
    <col min="5657" max="5889" width="9.1796875" style="5"/>
    <col min="5890" max="5890" width="7.1796875" style="5" customWidth="1"/>
    <col min="5891" max="5891" width="32.81640625" style="5" bestFit="1" customWidth="1"/>
    <col min="5892" max="5892" width="5.26953125" style="5" customWidth="1"/>
    <col min="5893" max="5893" width="5.453125" style="5" customWidth="1"/>
    <col min="5894" max="5894" width="4.7265625" style="5" customWidth="1"/>
    <col min="5895" max="5895" width="4.453125" style="5" customWidth="1"/>
    <col min="5896" max="5896" width="5.26953125" style="5" customWidth="1"/>
    <col min="5897" max="5897" width="4.453125" style="5" customWidth="1"/>
    <col min="5898" max="5898" width="4.81640625" style="5" customWidth="1"/>
    <col min="5899" max="5899" width="5.54296875" style="5" customWidth="1"/>
    <col min="5900" max="5900" width="4.453125" style="5" customWidth="1"/>
    <col min="5901" max="5901" width="5.26953125" style="5" customWidth="1"/>
    <col min="5902" max="5902" width="5.453125" style="5" customWidth="1"/>
    <col min="5903" max="5904" width="5.1796875" style="5" customWidth="1"/>
    <col min="5905" max="5907" width="5.26953125" style="5" customWidth="1"/>
    <col min="5908" max="5908" width="5.453125" style="5" customWidth="1"/>
    <col min="5909" max="5909" width="7" style="5" bestFit="1" customWidth="1"/>
    <col min="5910" max="5910" width="3.54296875" style="5" bestFit="1" customWidth="1"/>
    <col min="5911" max="5912" width="7" style="5" bestFit="1" customWidth="1"/>
    <col min="5913" max="6145" width="9.1796875" style="5"/>
    <col min="6146" max="6146" width="7.1796875" style="5" customWidth="1"/>
    <col min="6147" max="6147" width="32.81640625" style="5" bestFit="1" customWidth="1"/>
    <col min="6148" max="6148" width="5.26953125" style="5" customWidth="1"/>
    <col min="6149" max="6149" width="5.453125" style="5" customWidth="1"/>
    <col min="6150" max="6150" width="4.7265625" style="5" customWidth="1"/>
    <col min="6151" max="6151" width="4.453125" style="5" customWidth="1"/>
    <col min="6152" max="6152" width="5.26953125" style="5" customWidth="1"/>
    <col min="6153" max="6153" width="4.453125" style="5" customWidth="1"/>
    <col min="6154" max="6154" width="4.81640625" style="5" customWidth="1"/>
    <col min="6155" max="6155" width="5.54296875" style="5" customWidth="1"/>
    <col min="6156" max="6156" width="4.453125" style="5" customWidth="1"/>
    <col min="6157" max="6157" width="5.26953125" style="5" customWidth="1"/>
    <col min="6158" max="6158" width="5.453125" style="5" customWidth="1"/>
    <col min="6159" max="6160" width="5.1796875" style="5" customWidth="1"/>
    <col min="6161" max="6163" width="5.26953125" style="5" customWidth="1"/>
    <col min="6164" max="6164" width="5.453125" style="5" customWidth="1"/>
    <col min="6165" max="6165" width="7" style="5" bestFit="1" customWidth="1"/>
    <col min="6166" max="6166" width="3.54296875" style="5" bestFit="1" customWidth="1"/>
    <col min="6167" max="6168" width="7" style="5" bestFit="1" customWidth="1"/>
    <col min="6169" max="6401" width="9.1796875" style="5"/>
    <col min="6402" max="6402" width="7.1796875" style="5" customWidth="1"/>
    <col min="6403" max="6403" width="32.81640625" style="5" bestFit="1" customWidth="1"/>
    <col min="6404" max="6404" width="5.26953125" style="5" customWidth="1"/>
    <col min="6405" max="6405" width="5.453125" style="5" customWidth="1"/>
    <col min="6406" max="6406" width="4.7265625" style="5" customWidth="1"/>
    <col min="6407" max="6407" width="4.453125" style="5" customWidth="1"/>
    <col min="6408" max="6408" width="5.26953125" style="5" customWidth="1"/>
    <col min="6409" max="6409" width="4.453125" style="5" customWidth="1"/>
    <col min="6410" max="6410" width="4.81640625" style="5" customWidth="1"/>
    <col min="6411" max="6411" width="5.54296875" style="5" customWidth="1"/>
    <col min="6412" max="6412" width="4.453125" style="5" customWidth="1"/>
    <col min="6413" max="6413" width="5.26953125" style="5" customWidth="1"/>
    <col min="6414" max="6414" width="5.453125" style="5" customWidth="1"/>
    <col min="6415" max="6416" width="5.1796875" style="5" customWidth="1"/>
    <col min="6417" max="6419" width="5.26953125" style="5" customWidth="1"/>
    <col min="6420" max="6420" width="5.453125" style="5" customWidth="1"/>
    <col min="6421" max="6421" width="7" style="5" bestFit="1" customWidth="1"/>
    <col min="6422" max="6422" width="3.54296875" style="5" bestFit="1" customWidth="1"/>
    <col min="6423" max="6424" width="7" style="5" bestFit="1" customWidth="1"/>
    <col min="6425" max="6657" width="9.1796875" style="5"/>
    <col min="6658" max="6658" width="7.1796875" style="5" customWidth="1"/>
    <col min="6659" max="6659" width="32.81640625" style="5" bestFit="1" customWidth="1"/>
    <col min="6660" max="6660" width="5.26953125" style="5" customWidth="1"/>
    <col min="6661" max="6661" width="5.453125" style="5" customWidth="1"/>
    <col min="6662" max="6662" width="4.7265625" style="5" customWidth="1"/>
    <col min="6663" max="6663" width="4.453125" style="5" customWidth="1"/>
    <col min="6664" max="6664" width="5.26953125" style="5" customWidth="1"/>
    <col min="6665" max="6665" width="4.453125" style="5" customWidth="1"/>
    <col min="6666" max="6666" width="4.81640625" style="5" customWidth="1"/>
    <col min="6667" max="6667" width="5.54296875" style="5" customWidth="1"/>
    <col min="6668" max="6668" width="4.453125" style="5" customWidth="1"/>
    <col min="6669" max="6669" width="5.26953125" style="5" customWidth="1"/>
    <col min="6670" max="6670" width="5.453125" style="5" customWidth="1"/>
    <col min="6671" max="6672" width="5.1796875" style="5" customWidth="1"/>
    <col min="6673" max="6675" width="5.26953125" style="5" customWidth="1"/>
    <col min="6676" max="6676" width="5.453125" style="5" customWidth="1"/>
    <col min="6677" max="6677" width="7" style="5" bestFit="1" customWidth="1"/>
    <col min="6678" max="6678" width="3.54296875" style="5" bestFit="1" customWidth="1"/>
    <col min="6679" max="6680" width="7" style="5" bestFit="1" customWidth="1"/>
    <col min="6681" max="6913" width="9.1796875" style="5"/>
    <col min="6914" max="6914" width="7.1796875" style="5" customWidth="1"/>
    <col min="6915" max="6915" width="32.81640625" style="5" bestFit="1" customWidth="1"/>
    <col min="6916" max="6916" width="5.26953125" style="5" customWidth="1"/>
    <col min="6917" max="6917" width="5.453125" style="5" customWidth="1"/>
    <col min="6918" max="6918" width="4.7265625" style="5" customWidth="1"/>
    <col min="6919" max="6919" width="4.453125" style="5" customWidth="1"/>
    <col min="6920" max="6920" width="5.26953125" style="5" customWidth="1"/>
    <col min="6921" max="6921" width="4.453125" style="5" customWidth="1"/>
    <col min="6922" max="6922" width="4.81640625" style="5" customWidth="1"/>
    <col min="6923" max="6923" width="5.54296875" style="5" customWidth="1"/>
    <col min="6924" max="6924" width="4.453125" style="5" customWidth="1"/>
    <col min="6925" max="6925" width="5.26953125" style="5" customWidth="1"/>
    <col min="6926" max="6926" width="5.453125" style="5" customWidth="1"/>
    <col min="6927" max="6928" width="5.1796875" style="5" customWidth="1"/>
    <col min="6929" max="6931" width="5.26953125" style="5" customWidth="1"/>
    <col min="6932" max="6932" width="5.453125" style="5" customWidth="1"/>
    <col min="6933" max="6933" width="7" style="5" bestFit="1" customWidth="1"/>
    <col min="6934" max="6934" width="3.54296875" style="5" bestFit="1" customWidth="1"/>
    <col min="6935" max="6936" width="7" style="5" bestFit="1" customWidth="1"/>
    <col min="6937" max="7169" width="9.1796875" style="5"/>
    <col min="7170" max="7170" width="7.1796875" style="5" customWidth="1"/>
    <col min="7171" max="7171" width="32.81640625" style="5" bestFit="1" customWidth="1"/>
    <col min="7172" max="7172" width="5.26953125" style="5" customWidth="1"/>
    <col min="7173" max="7173" width="5.453125" style="5" customWidth="1"/>
    <col min="7174" max="7174" width="4.7265625" style="5" customWidth="1"/>
    <col min="7175" max="7175" width="4.453125" style="5" customWidth="1"/>
    <col min="7176" max="7176" width="5.26953125" style="5" customWidth="1"/>
    <col min="7177" max="7177" width="4.453125" style="5" customWidth="1"/>
    <col min="7178" max="7178" width="4.81640625" style="5" customWidth="1"/>
    <col min="7179" max="7179" width="5.54296875" style="5" customWidth="1"/>
    <col min="7180" max="7180" width="4.453125" style="5" customWidth="1"/>
    <col min="7181" max="7181" width="5.26953125" style="5" customWidth="1"/>
    <col min="7182" max="7182" width="5.453125" style="5" customWidth="1"/>
    <col min="7183" max="7184" width="5.1796875" style="5" customWidth="1"/>
    <col min="7185" max="7187" width="5.26953125" style="5" customWidth="1"/>
    <col min="7188" max="7188" width="5.453125" style="5" customWidth="1"/>
    <col min="7189" max="7189" width="7" style="5" bestFit="1" customWidth="1"/>
    <col min="7190" max="7190" width="3.54296875" style="5" bestFit="1" customWidth="1"/>
    <col min="7191" max="7192" width="7" style="5" bestFit="1" customWidth="1"/>
    <col min="7193" max="7425" width="9.1796875" style="5"/>
    <col min="7426" max="7426" width="7.1796875" style="5" customWidth="1"/>
    <col min="7427" max="7427" width="32.81640625" style="5" bestFit="1" customWidth="1"/>
    <col min="7428" max="7428" width="5.26953125" style="5" customWidth="1"/>
    <col min="7429" max="7429" width="5.453125" style="5" customWidth="1"/>
    <col min="7430" max="7430" width="4.7265625" style="5" customWidth="1"/>
    <col min="7431" max="7431" width="4.453125" style="5" customWidth="1"/>
    <col min="7432" max="7432" width="5.26953125" style="5" customWidth="1"/>
    <col min="7433" max="7433" width="4.453125" style="5" customWidth="1"/>
    <col min="7434" max="7434" width="4.81640625" style="5" customWidth="1"/>
    <col min="7435" max="7435" width="5.54296875" style="5" customWidth="1"/>
    <col min="7436" max="7436" width="4.453125" style="5" customWidth="1"/>
    <col min="7437" max="7437" width="5.26953125" style="5" customWidth="1"/>
    <col min="7438" max="7438" width="5.453125" style="5" customWidth="1"/>
    <col min="7439" max="7440" width="5.1796875" style="5" customWidth="1"/>
    <col min="7441" max="7443" width="5.26953125" style="5" customWidth="1"/>
    <col min="7444" max="7444" width="5.453125" style="5" customWidth="1"/>
    <col min="7445" max="7445" width="7" style="5" bestFit="1" customWidth="1"/>
    <col min="7446" max="7446" width="3.54296875" style="5" bestFit="1" customWidth="1"/>
    <col min="7447" max="7448" width="7" style="5" bestFit="1" customWidth="1"/>
    <col min="7449" max="7681" width="9.1796875" style="5"/>
    <col min="7682" max="7682" width="7.1796875" style="5" customWidth="1"/>
    <col min="7683" max="7683" width="32.81640625" style="5" bestFit="1" customWidth="1"/>
    <col min="7684" max="7684" width="5.26953125" style="5" customWidth="1"/>
    <col min="7685" max="7685" width="5.453125" style="5" customWidth="1"/>
    <col min="7686" max="7686" width="4.7265625" style="5" customWidth="1"/>
    <col min="7687" max="7687" width="4.453125" style="5" customWidth="1"/>
    <col min="7688" max="7688" width="5.26953125" style="5" customWidth="1"/>
    <col min="7689" max="7689" width="4.453125" style="5" customWidth="1"/>
    <col min="7690" max="7690" width="4.81640625" style="5" customWidth="1"/>
    <col min="7691" max="7691" width="5.54296875" style="5" customWidth="1"/>
    <col min="7692" max="7692" width="4.453125" style="5" customWidth="1"/>
    <col min="7693" max="7693" width="5.26953125" style="5" customWidth="1"/>
    <col min="7694" max="7694" width="5.453125" style="5" customWidth="1"/>
    <col min="7695" max="7696" width="5.1796875" style="5" customWidth="1"/>
    <col min="7697" max="7699" width="5.26953125" style="5" customWidth="1"/>
    <col min="7700" max="7700" width="5.453125" style="5" customWidth="1"/>
    <col min="7701" max="7701" width="7" style="5" bestFit="1" customWidth="1"/>
    <col min="7702" max="7702" width="3.54296875" style="5" bestFit="1" customWidth="1"/>
    <col min="7703" max="7704" width="7" style="5" bestFit="1" customWidth="1"/>
    <col min="7705" max="7937" width="9.1796875" style="5"/>
    <col min="7938" max="7938" width="7.1796875" style="5" customWidth="1"/>
    <col min="7939" max="7939" width="32.81640625" style="5" bestFit="1" customWidth="1"/>
    <col min="7940" max="7940" width="5.26953125" style="5" customWidth="1"/>
    <col min="7941" max="7941" width="5.453125" style="5" customWidth="1"/>
    <col min="7942" max="7942" width="4.7265625" style="5" customWidth="1"/>
    <col min="7943" max="7943" width="4.453125" style="5" customWidth="1"/>
    <col min="7944" max="7944" width="5.26953125" style="5" customWidth="1"/>
    <col min="7945" max="7945" width="4.453125" style="5" customWidth="1"/>
    <col min="7946" max="7946" width="4.81640625" style="5" customWidth="1"/>
    <col min="7947" max="7947" width="5.54296875" style="5" customWidth="1"/>
    <col min="7948" max="7948" width="4.453125" style="5" customWidth="1"/>
    <col min="7949" max="7949" width="5.26953125" style="5" customWidth="1"/>
    <col min="7950" max="7950" width="5.453125" style="5" customWidth="1"/>
    <col min="7951" max="7952" width="5.1796875" style="5" customWidth="1"/>
    <col min="7953" max="7955" width="5.26953125" style="5" customWidth="1"/>
    <col min="7956" max="7956" width="5.453125" style="5" customWidth="1"/>
    <col min="7957" max="7957" width="7" style="5" bestFit="1" customWidth="1"/>
    <col min="7958" max="7958" width="3.54296875" style="5" bestFit="1" customWidth="1"/>
    <col min="7959" max="7960" width="7" style="5" bestFit="1" customWidth="1"/>
    <col min="7961" max="8193" width="9.1796875" style="5"/>
    <col min="8194" max="8194" width="7.1796875" style="5" customWidth="1"/>
    <col min="8195" max="8195" width="32.81640625" style="5" bestFit="1" customWidth="1"/>
    <col min="8196" max="8196" width="5.26953125" style="5" customWidth="1"/>
    <col min="8197" max="8197" width="5.453125" style="5" customWidth="1"/>
    <col min="8198" max="8198" width="4.7265625" style="5" customWidth="1"/>
    <col min="8199" max="8199" width="4.453125" style="5" customWidth="1"/>
    <col min="8200" max="8200" width="5.26953125" style="5" customWidth="1"/>
    <col min="8201" max="8201" width="4.453125" style="5" customWidth="1"/>
    <col min="8202" max="8202" width="4.81640625" style="5" customWidth="1"/>
    <col min="8203" max="8203" width="5.54296875" style="5" customWidth="1"/>
    <col min="8204" max="8204" width="4.453125" style="5" customWidth="1"/>
    <col min="8205" max="8205" width="5.26953125" style="5" customWidth="1"/>
    <col min="8206" max="8206" width="5.453125" style="5" customWidth="1"/>
    <col min="8207" max="8208" width="5.1796875" style="5" customWidth="1"/>
    <col min="8209" max="8211" width="5.26953125" style="5" customWidth="1"/>
    <col min="8212" max="8212" width="5.453125" style="5" customWidth="1"/>
    <col min="8213" max="8213" width="7" style="5" bestFit="1" customWidth="1"/>
    <col min="8214" max="8214" width="3.54296875" style="5" bestFit="1" customWidth="1"/>
    <col min="8215" max="8216" width="7" style="5" bestFit="1" customWidth="1"/>
    <col min="8217" max="8449" width="9.1796875" style="5"/>
    <col min="8450" max="8450" width="7.1796875" style="5" customWidth="1"/>
    <col min="8451" max="8451" width="32.81640625" style="5" bestFit="1" customWidth="1"/>
    <col min="8452" max="8452" width="5.26953125" style="5" customWidth="1"/>
    <col min="8453" max="8453" width="5.453125" style="5" customWidth="1"/>
    <col min="8454" max="8454" width="4.7265625" style="5" customWidth="1"/>
    <col min="8455" max="8455" width="4.453125" style="5" customWidth="1"/>
    <col min="8456" max="8456" width="5.26953125" style="5" customWidth="1"/>
    <col min="8457" max="8457" width="4.453125" style="5" customWidth="1"/>
    <col min="8458" max="8458" width="4.81640625" style="5" customWidth="1"/>
    <col min="8459" max="8459" width="5.54296875" style="5" customWidth="1"/>
    <col min="8460" max="8460" width="4.453125" style="5" customWidth="1"/>
    <col min="8461" max="8461" width="5.26953125" style="5" customWidth="1"/>
    <col min="8462" max="8462" width="5.453125" style="5" customWidth="1"/>
    <col min="8463" max="8464" width="5.1796875" style="5" customWidth="1"/>
    <col min="8465" max="8467" width="5.26953125" style="5" customWidth="1"/>
    <col min="8468" max="8468" width="5.453125" style="5" customWidth="1"/>
    <col min="8469" max="8469" width="7" style="5" bestFit="1" customWidth="1"/>
    <col min="8470" max="8470" width="3.54296875" style="5" bestFit="1" customWidth="1"/>
    <col min="8471" max="8472" width="7" style="5" bestFit="1" customWidth="1"/>
    <col min="8473" max="8705" width="9.1796875" style="5"/>
    <col min="8706" max="8706" width="7.1796875" style="5" customWidth="1"/>
    <col min="8707" max="8707" width="32.81640625" style="5" bestFit="1" customWidth="1"/>
    <col min="8708" max="8708" width="5.26953125" style="5" customWidth="1"/>
    <col min="8709" max="8709" width="5.453125" style="5" customWidth="1"/>
    <col min="8710" max="8710" width="4.7265625" style="5" customWidth="1"/>
    <col min="8711" max="8711" width="4.453125" style="5" customWidth="1"/>
    <col min="8712" max="8712" width="5.26953125" style="5" customWidth="1"/>
    <col min="8713" max="8713" width="4.453125" style="5" customWidth="1"/>
    <col min="8714" max="8714" width="4.81640625" style="5" customWidth="1"/>
    <col min="8715" max="8715" width="5.54296875" style="5" customWidth="1"/>
    <col min="8716" max="8716" width="4.453125" style="5" customWidth="1"/>
    <col min="8717" max="8717" width="5.26953125" style="5" customWidth="1"/>
    <col min="8718" max="8718" width="5.453125" style="5" customWidth="1"/>
    <col min="8719" max="8720" width="5.1796875" style="5" customWidth="1"/>
    <col min="8721" max="8723" width="5.26953125" style="5" customWidth="1"/>
    <col min="8724" max="8724" width="5.453125" style="5" customWidth="1"/>
    <col min="8725" max="8725" width="7" style="5" bestFit="1" customWidth="1"/>
    <col min="8726" max="8726" width="3.54296875" style="5" bestFit="1" customWidth="1"/>
    <col min="8727" max="8728" width="7" style="5" bestFit="1" customWidth="1"/>
    <col min="8729" max="8961" width="9.1796875" style="5"/>
    <col min="8962" max="8962" width="7.1796875" style="5" customWidth="1"/>
    <col min="8963" max="8963" width="32.81640625" style="5" bestFit="1" customWidth="1"/>
    <col min="8964" max="8964" width="5.26953125" style="5" customWidth="1"/>
    <col min="8965" max="8965" width="5.453125" style="5" customWidth="1"/>
    <col min="8966" max="8966" width="4.7265625" style="5" customWidth="1"/>
    <col min="8967" max="8967" width="4.453125" style="5" customWidth="1"/>
    <col min="8968" max="8968" width="5.26953125" style="5" customWidth="1"/>
    <col min="8969" max="8969" width="4.453125" style="5" customWidth="1"/>
    <col min="8970" max="8970" width="4.81640625" style="5" customWidth="1"/>
    <col min="8971" max="8971" width="5.54296875" style="5" customWidth="1"/>
    <col min="8972" max="8972" width="4.453125" style="5" customWidth="1"/>
    <col min="8973" max="8973" width="5.26953125" style="5" customWidth="1"/>
    <col min="8974" max="8974" width="5.453125" style="5" customWidth="1"/>
    <col min="8975" max="8976" width="5.1796875" style="5" customWidth="1"/>
    <col min="8977" max="8979" width="5.26953125" style="5" customWidth="1"/>
    <col min="8980" max="8980" width="5.453125" style="5" customWidth="1"/>
    <col min="8981" max="8981" width="7" style="5" bestFit="1" customWidth="1"/>
    <col min="8982" max="8982" width="3.54296875" style="5" bestFit="1" customWidth="1"/>
    <col min="8983" max="8984" width="7" style="5" bestFit="1" customWidth="1"/>
    <col min="8985" max="9217" width="9.1796875" style="5"/>
    <col min="9218" max="9218" width="7.1796875" style="5" customWidth="1"/>
    <col min="9219" max="9219" width="32.81640625" style="5" bestFit="1" customWidth="1"/>
    <col min="9220" max="9220" width="5.26953125" style="5" customWidth="1"/>
    <col min="9221" max="9221" width="5.453125" style="5" customWidth="1"/>
    <col min="9222" max="9222" width="4.7265625" style="5" customWidth="1"/>
    <col min="9223" max="9223" width="4.453125" style="5" customWidth="1"/>
    <col min="9224" max="9224" width="5.26953125" style="5" customWidth="1"/>
    <col min="9225" max="9225" width="4.453125" style="5" customWidth="1"/>
    <col min="9226" max="9226" width="4.81640625" style="5" customWidth="1"/>
    <col min="9227" max="9227" width="5.54296875" style="5" customWidth="1"/>
    <col min="9228" max="9228" width="4.453125" style="5" customWidth="1"/>
    <col min="9229" max="9229" width="5.26953125" style="5" customWidth="1"/>
    <col min="9230" max="9230" width="5.453125" style="5" customWidth="1"/>
    <col min="9231" max="9232" width="5.1796875" style="5" customWidth="1"/>
    <col min="9233" max="9235" width="5.26953125" style="5" customWidth="1"/>
    <col min="9236" max="9236" width="5.453125" style="5" customWidth="1"/>
    <col min="9237" max="9237" width="7" style="5" bestFit="1" customWidth="1"/>
    <col min="9238" max="9238" width="3.54296875" style="5" bestFit="1" customWidth="1"/>
    <col min="9239" max="9240" width="7" style="5" bestFit="1" customWidth="1"/>
    <col min="9241" max="9473" width="9.1796875" style="5"/>
    <col min="9474" max="9474" width="7.1796875" style="5" customWidth="1"/>
    <col min="9475" max="9475" width="32.81640625" style="5" bestFit="1" customWidth="1"/>
    <col min="9476" max="9476" width="5.26953125" style="5" customWidth="1"/>
    <col min="9477" max="9477" width="5.453125" style="5" customWidth="1"/>
    <col min="9478" max="9478" width="4.7265625" style="5" customWidth="1"/>
    <col min="9479" max="9479" width="4.453125" style="5" customWidth="1"/>
    <col min="9480" max="9480" width="5.26953125" style="5" customWidth="1"/>
    <col min="9481" max="9481" width="4.453125" style="5" customWidth="1"/>
    <col min="9482" max="9482" width="4.81640625" style="5" customWidth="1"/>
    <col min="9483" max="9483" width="5.54296875" style="5" customWidth="1"/>
    <col min="9484" max="9484" width="4.453125" style="5" customWidth="1"/>
    <col min="9485" max="9485" width="5.26953125" style="5" customWidth="1"/>
    <col min="9486" max="9486" width="5.453125" style="5" customWidth="1"/>
    <col min="9487" max="9488" width="5.1796875" style="5" customWidth="1"/>
    <col min="9489" max="9491" width="5.26953125" style="5" customWidth="1"/>
    <col min="9492" max="9492" width="5.453125" style="5" customWidth="1"/>
    <col min="9493" max="9493" width="7" style="5" bestFit="1" customWidth="1"/>
    <col min="9494" max="9494" width="3.54296875" style="5" bestFit="1" customWidth="1"/>
    <col min="9495" max="9496" width="7" style="5" bestFit="1" customWidth="1"/>
    <col min="9497" max="9729" width="9.1796875" style="5"/>
    <col min="9730" max="9730" width="7.1796875" style="5" customWidth="1"/>
    <col min="9731" max="9731" width="32.81640625" style="5" bestFit="1" customWidth="1"/>
    <col min="9732" max="9732" width="5.26953125" style="5" customWidth="1"/>
    <col min="9733" max="9733" width="5.453125" style="5" customWidth="1"/>
    <col min="9734" max="9734" width="4.7265625" style="5" customWidth="1"/>
    <col min="9735" max="9735" width="4.453125" style="5" customWidth="1"/>
    <col min="9736" max="9736" width="5.26953125" style="5" customWidth="1"/>
    <col min="9737" max="9737" width="4.453125" style="5" customWidth="1"/>
    <col min="9738" max="9738" width="4.81640625" style="5" customWidth="1"/>
    <col min="9739" max="9739" width="5.54296875" style="5" customWidth="1"/>
    <col min="9740" max="9740" width="4.453125" style="5" customWidth="1"/>
    <col min="9741" max="9741" width="5.26953125" style="5" customWidth="1"/>
    <col min="9742" max="9742" width="5.453125" style="5" customWidth="1"/>
    <col min="9743" max="9744" width="5.1796875" style="5" customWidth="1"/>
    <col min="9745" max="9747" width="5.26953125" style="5" customWidth="1"/>
    <col min="9748" max="9748" width="5.453125" style="5" customWidth="1"/>
    <col min="9749" max="9749" width="7" style="5" bestFit="1" customWidth="1"/>
    <col min="9750" max="9750" width="3.54296875" style="5" bestFit="1" customWidth="1"/>
    <col min="9751" max="9752" width="7" style="5" bestFit="1" customWidth="1"/>
    <col min="9753" max="9985" width="9.1796875" style="5"/>
    <col min="9986" max="9986" width="7.1796875" style="5" customWidth="1"/>
    <col min="9987" max="9987" width="32.81640625" style="5" bestFit="1" customWidth="1"/>
    <col min="9988" max="9988" width="5.26953125" style="5" customWidth="1"/>
    <col min="9989" max="9989" width="5.453125" style="5" customWidth="1"/>
    <col min="9990" max="9990" width="4.7265625" style="5" customWidth="1"/>
    <col min="9991" max="9991" width="4.453125" style="5" customWidth="1"/>
    <col min="9992" max="9992" width="5.26953125" style="5" customWidth="1"/>
    <col min="9993" max="9993" width="4.453125" style="5" customWidth="1"/>
    <col min="9994" max="9994" width="4.81640625" style="5" customWidth="1"/>
    <col min="9995" max="9995" width="5.54296875" style="5" customWidth="1"/>
    <col min="9996" max="9996" width="4.453125" style="5" customWidth="1"/>
    <col min="9997" max="9997" width="5.26953125" style="5" customWidth="1"/>
    <col min="9998" max="9998" width="5.453125" style="5" customWidth="1"/>
    <col min="9999" max="10000" width="5.1796875" style="5" customWidth="1"/>
    <col min="10001" max="10003" width="5.26953125" style="5" customWidth="1"/>
    <col min="10004" max="10004" width="5.453125" style="5" customWidth="1"/>
    <col min="10005" max="10005" width="7" style="5" bestFit="1" customWidth="1"/>
    <col min="10006" max="10006" width="3.54296875" style="5" bestFit="1" customWidth="1"/>
    <col min="10007" max="10008" width="7" style="5" bestFit="1" customWidth="1"/>
    <col min="10009" max="10241" width="9.1796875" style="5"/>
    <col min="10242" max="10242" width="7.1796875" style="5" customWidth="1"/>
    <col min="10243" max="10243" width="32.81640625" style="5" bestFit="1" customWidth="1"/>
    <col min="10244" max="10244" width="5.26953125" style="5" customWidth="1"/>
    <col min="10245" max="10245" width="5.453125" style="5" customWidth="1"/>
    <col min="10246" max="10246" width="4.7265625" style="5" customWidth="1"/>
    <col min="10247" max="10247" width="4.453125" style="5" customWidth="1"/>
    <col min="10248" max="10248" width="5.26953125" style="5" customWidth="1"/>
    <col min="10249" max="10249" width="4.453125" style="5" customWidth="1"/>
    <col min="10250" max="10250" width="4.81640625" style="5" customWidth="1"/>
    <col min="10251" max="10251" width="5.54296875" style="5" customWidth="1"/>
    <col min="10252" max="10252" width="4.453125" style="5" customWidth="1"/>
    <col min="10253" max="10253" width="5.26953125" style="5" customWidth="1"/>
    <col min="10254" max="10254" width="5.453125" style="5" customWidth="1"/>
    <col min="10255" max="10256" width="5.1796875" style="5" customWidth="1"/>
    <col min="10257" max="10259" width="5.26953125" style="5" customWidth="1"/>
    <col min="10260" max="10260" width="5.453125" style="5" customWidth="1"/>
    <col min="10261" max="10261" width="7" style="5" bestFit="1" customWidth="1"/>
    <col min="10262" max="10262" width="3.54296875" style="5" bestFit="1" customWidth="1"/>
    <col min="10263" max="10264" width="7" style="5" bestFit="1" customWidth="1"/>
    <col min="10265" max="10497" width="9.1796875" style="5"/>
    <col min="10498" max="10498" width="7.1796875" style="5" customWidth="1"/>
    <col min="10499" max="10499" width="32.81640625" style="5" bestFit="1" customWidth="1"/>
    <col min="10500" max="10500" width="5.26953125" style="5" customWidth="1"/>
    <col min="10501" max="10501" width="5.453125" style="5" customWidth="1"/>
    <col min="10502" max="10502" width="4.7265625" style="5" customWidth="1"/>
    <col min="10503" max="10503" width="4.453125" style="5" customWidth="1"/>
    <col min="10504" max="10504" width="5.26953125" style="5" customWidth="1"/>
    <col min="10505" max="10505" width="4.453125" style="5" customWidth="1"/>
    <col min="10506" max="10506" width="4.81640625" style="5" customWidth="1"/>
    <col min="10507" max="10507" width="5.54296875" style="5" customWidth="1"/>
    <col min="10508" max="10508" width="4.453125" style="5" customWidth="1"/>
    <col min="10509" max="10509" width="5.26953125" style="5" customWidth="1"/>
    <col min="10510" max="10510" width="5.453125" style="5" customWidth="1"/>
    <col min="10511" max="10512" width="5.1796875" style="5" customWidth="1"/>
    <col min="10513" max="10515" width="5.26953125" style="5" customWidth="1"/>
    <col min="10516" max="10516" width="5.453125" style="5" customWidth="1"/>
    <col min="10517" max="10517" width="7" style="5" bestFit="1" customWidth="1"/>
    <col min="10518" max="10518" width="3.54296875" style="5" bestFit="1" customWidth="1"/>
    <col min="10519" max="10520" width="7" style="5" bestFit="1" customWidth="1"/>
    <col min="10521" max="10753" width="9.1796875" style="5"/>
    <col min="10754" max="10754" width="7.1796875" style="5" customWidth="1"/>
    <col min="10755" max="10755" width="32.81640625" style="5" bestFit="1" customWidth="1"/>
    <col min="10756" max="10756" width="5.26953125" style="5" customWidth="1"/>
    <col min="10757" max="10757" width="5.453125" style="5" customWidth="1"/>
    <col min="10758" max="10758" width="4.7265625" style="5" customWidth="1"/>
    <col min="10759" max="10759" width="4.453125" style="5" customWidth="1"/>
    <col min="10760" max="10760" width="5.26953125" style="5" customWidth="1"/>
    <col min="10761" max="10761" width="4.453125" style="5" customWidth="1"/>
    <col min="10762" max="10762" width="4.81640625" style="5" customWidth="1"/>
    <col min="10763" max="10763" width="5.54296875" style="5" customWidth="1"/>
    <col min="10764" max="10764" width="4.453125" style="5" customWidth="1"/>
    <col min="10765" max="10765" width="5.26953125" style="5" customWidth="1"/>
    <col min="10766" max="10766" width="5.453125" style="5" customWidth="1"/>
    <col min="10767" max="10768" width="5.1796875" style="5" customWidth="1"/>
    <col min="10769" max="10771" width="5.26953125" style="5" customWidth="1"/>
    <col min="10772" max="10772" width="5.453125" style="5" customWidth="1"/>
    <col min="10773" max="10773" width="7" style="5" bestFit="1" customWidth="1"/>
    <col min="10774" max="10774" width="3.54296875" style="5" bestFit="1" customWidth="1"/>
    <col min="10775" max="10776" width="7" style="5" bestFit="1" customWidth="1"/>
    <col min="10777" max="11009" width="9.1796875" style="5"/>
    <col min="11010" max="11010" width="7.1796875" style="5" customWidth="1"/>
    <col min="11011" max="11011" width="32.81640625" style="5" bestFit="1" customWidth="1"/>
    <col min="11012" max="11012" width="5.26953125" style="5" customWidth="1"/>
    <col min="11013" max="11013" width="5.453125" style="5" customWidth="1"/>
    <col min="11014" max="11014" width="4.7265625" style="5" customWidth="1"/>
    <col min="11015" max="11015" width="4.453125" style="5" customWidth="1"/>
    <col min="11016" max="11016" width="5.26953125" style="5" customWidth="1"/>
    <col min="11017" max="11017" width="4.453125" style="5" customWidth="1"/>
    <col min="11018" max="11018" width="4.81640625" style="5" customWidth="1"/>
    <col min="11019" max="11019" width="5.54296875" style="5" customWidth="1"/>
    <col min="11020" max="11020" width="4.453125" style="5" customWidth="1"/>
    <col min="11021" max="11021" width="5.26953125" style="5" customWidth="1"/>
    <col min="11022" max="11022" width="5.453125" style="5" customWidth="1"/>
    <col min="11023" max="11024" width="5.1796875" style="5" customWidth="1"/>
    <col min="11025" max="11027" width="5.26953125" style="5" customWidth="1"/>
    <col min="11028" max="11028" width="5.453125" style="5" customWidth="1"/>
    <col min="11029" max="11029" width="7" style="5" bestFit="1" customWidth="1"/>
    <col min="11030" max="11030" width="3.54296875" style="5" bestFit="1" customWidth="1"/>
    <col min="11031" max="11032" width="7" style="5" bestFit="1" customWidth="1"/>
    <col min="11033" max="11265" width="9.1796875" style="5"/>
    <col min="11266" max="11266" width="7.1796875" style="5" customWidth="1"/>
    <col min="11267" max="11267" width="32.81640625" style="5" bestFit="1" customWidth="1"/>
    <col min="11268" max="11268" width="5.26953125" style="5" customWidth="1"/>
    <col min="11269" max="11269" width="5.453125" style="5" customWidth="1"/>
    <col min="11270" max="11270" width="4.7265625" style="5" customWidth="1"/>
    <col min="11271" max="11271" width="4.453125" style="5" customWidth="1"/>
    <col min="11272" max="11272" width="5.26953125" style="5" customWidth="1"/>
    <col min="11273" max="11273" width="4.453125" style="5" customWidth="1"/>
    <col min="11274" max="11274" width="4.81640625" style="5" customWidth="1"/>
    <col min="11275" max="11275" width="5.54296875" style="5" customWidth="1"/>
    <col min="11276" max="11276" width="4.453125" style="5" customWidth="1"/>
    <col min="11277" max="11277" width="5.26953125" style="5" customWidth="1"/>
    <col min="11278" max="11278" width="5.453125" style="5" customWidth="1"/>
    <col min="11279" max="11280" width="5.1796875" style="5" customWidth="1"/>
    <col min="11281" max="11283" width="5.26953125" style="5" customWidth="1"/>
    <col min="11284" max="11284" width="5.453125" style="5" customWidth="1"/>
    <col min="11285" max="11285" width="7" style="5" bestFit="1" customWidth="1"/>
    <col min="11286" max="11286" width="3.54296875" style="5" bestFit="1" customWidth="1"/>
    <col min="11287" max="11288" width="7" style="5" bestFit="1" customWidth="1"/>
    <col min="11289" max="11521" width="9.1796875" style="5"/>
    <col min="11522" max="11522" width="7.1796875" style="5" customWidth="1"/>
    <col min="11523" max="11523" width="32.81640625" style="5" bestFit="1" customWidth="1"/>
    <col min="11524" max="11524" width="5.26953125" style="5" customWidth="1"/>
    <col min="11525" max="11525" width="5.453125" style="5" customWidth="1"/>
    <col min="11526" max="11526" width="4.7265625" style="5" customWidth="1"/>
    <col min="11527" max="11527" width="4.453125" style="5" customWidth="1"/>
    <col min="11528" max="11528" width="5.26953125" style="5" customWidth="1"/>
    <col min="11529" max="11529" width="4.453125" style="5" customWidth="1"/>
    <col min="11530" max="11530" width="4.81640625" style="5" customWidth="1"/>
    <col min="11531" max="11531" width="5.54296875" style="5" customWidth="1"/>
    <col min="11532" max="11532" width="4.453125" style="5" customWidth="1"/>
    <col min="11533" max="11533" width="5.26953125" style="5" customWidth="1"/>
    <col min="11534" max="11534" width="5.453125" style="5" customWidth="1"/>
    <col min="11535" max="11536" width="5.1796875" style="5" customWidth="1"/>
    <col min="11537" max="11539" width="5.26953125" style="5" customWidth="1"/>
    <col min="11540" max="11540" width="5.453125" style="5" customWidth="1"/>
    <col min="11541" max="11541" width="7" style="5" bestFit="1" customWidth="1"/>
    <col min="11542" max="11542" width="3.54296875" style="5" bestFit="1" customWidth="1"/>
    <col min="11543" max="11544" width="7" style="5" bestFit="1" customWidth="1"/>
    <col min="11545" max="11777" width="9.1796875" style="5"/>
    <col min="11778" max="11778" width="7.1796875" style="5" customWidth="1"/>
    <col min="11779" max="11779" width="32.81640625" style="5" bestFit="1" customWidth="1"/>
    <col min="11780" max="11780" width="5.26953125" style="5" customWidth="1"/>
    <col min="11781" max="11781" width="5.453125" style="5" customWidth="1"/>
    <col min="11782" max="11782" width="4.7265625" style="5" customWidth="1"/>
    <col min="11783" max="11783" width="4.453125" style="5" customWidth="1"/>
    <col min="11784" max="11784" width="5.26953125" style="5" customWidth="1"/>
    <col min="11785" max="11785" width="4.453125" style="5" customWidth="1"/>
    <col min="11786" max="11786" width="4.81640625" style="5" customWidth="1"/>
    <col min="11787" max="11787" width="5.54296875" style="5" customWidth="1"/>
    <col min="11788" max="11788" width="4.453125" style="5" customWidth="1"/>
    <col min="11789" max="11789" width="5.26953125" style="5" customWidth="1"/>
    <col min="11790" max="11790" width="5.453125" style="5" customWidth="1"/>
    <col min="11791" max="11792" width="5.1796875" style="5" customWidth="1"/>
    <col min="11793" max="11795" width="5.26953125" style="5" customWidth="1"/>
    <col min="11796" max="11796" width="5.453125" style="5" customWidth="1"/>
    <col min="11797" max="11797" width="7" style="5" bestFit="1" customWidth="1"/>
    <col min="11798" max="11798" width="3.54296875" style="5" bestFit="1" customWidth="1"/>
    <col min="11799" max="11800" width="7" style="5" bestFit="1" customWidth="1"/>
    <col min="11801" max="12033" width="9.1796875" style="5"/>
    <col min="12034" max="12034" width="7.1796875" style="5" customWidth="1"/>
    <col min="12035" max="12035" width="32.81640625" style="5" bestFit="1" customWidth="1"/>
    <col min="12036" max="12036" width="5.26953125" style="5" customWidth="1"/>
    <col min="12037" max="12037" width="5.453125" style="5" customWidth="1"/>
    <col min="12038" max="12038" width="4.7265625" style="5" customWidth="1"/>
    <col min="12039" max="12039" width="4.453125" style="5" customWidth="1"/>
    <col min="12040" max="12040" width="5.26953125" style="5" customWidth="1"/>
    <col min="12041" max="12041" width="4.453125" style="5" customWidth="1"/>
    <col min="12042" max="12042" width="4.81640625" style="5" customWidth="1"/>
    <col min="12043" max="12043" width="5.54296875" style="5" customWidth="1"/>
    <col min="12044" max="12044" width="4.453125" style="5" customWidth="1"/>
    <col min="12045" max="12045" width="5.26953125" style="5" customWidth="1"/>
    <col min="12046" max="12046" width="5.453125" style="5" customWidth="1"/>
    <col min="12047" max="12048" width="5.1796875" style="5" customWidth="1"/>
    <col min="12049" max="12051" width="5.26953125" style="5" customWidth="1"/>
    <col min="12052" max="12052" width="5.453125" style="5" customWidth="1"/>
    <col min="12053" max="12053" width="7" style="5" bestFit="1" customWidth="1"/>
    <col min="12054" max="12054" width="3.54296875" style="5" bestFit="1" customWidth="1"/>
    <col min="12055" max="12056" width="7" style="5" bestFit="1" customWidth="1"/>
    <col min="12057" max="12289" width="9.1796875" style="5"/>
    <col min="12290" max="12290" width="7.1796875" style="5" customWidth="1"/>
    <col min="12291" max="12291" width="32.81640625" style="5" bestFit="1" customWidth="1"/>
    <col min="12292" max="12292" width="5.26953125" style="5" customWidth="1"/>
    <col min="12293" max="12293" width="5.453125" style="5" customWidth="1"/>
    <col min="12294" max="12294" width="4.7265625" style="5" customWidth="1"/>
    <col min="12295" max="12295" width="4.453125" style="5" customWidth="1"/>
    <col min="12296" max="12296" width="5.26953125" style="5" customWidth="1"/>
    <col min="12297" max="12297" width="4.453125" style="5" customWidth="1"/>
    <col min="12298" max="12298" width="4.81640625" style="5" customWidth="1"/>
    <col min="12299" max="12299" width="5.54296875" style="5" customWidth="1"/>
    <col min="12300" max="12300" width="4.453125" style="5" customWidth="1"/>
    <col min="12301" max="12301" width="5.26953125" style="5" customWidth="1"/>
    <col min="12302" max="12302" width="5.453125" style="5" customWidth="1"/>
    <col min="12303" max="12304" width="5.1796875" style="5" customWidth="1"/>
    <col min="12305" max="12307" width="5.26953125" style="5" customWidth="1"/>
    <col min="12308" max="12308" width="5.453125" style="5" customWidth="1"/>
    <col min="12309" max="12309" width="7" style="5" bestFit="1" customWidth="1"/>
    <col min="12310" max="12310" width="3.54296875" style="5" bestFit="1" customWidth="1"/>
    <col min="12311" max="12312" width="7" style="5" bestFit="1" customWidth="1"/>
    <col min="12313" max="12545" width="9.1796875" style="5"/>
    <col min="12546" max="12546" width="7.1796875" style="5" customWidth="1"/>
    <col min="12547" max="12547" width="32.81640625" style="5" bestFit="1" customWidth="1"/>
    <col min="12548" max="12548" width="5.26953125" style="5" customWidth="1"/>
    <col min="12549" max="12549" width="5.453125" style="5" customWidth="1"/>
    <col min="12550" max="12550" width="4.7265625" style="5" customWidth="1"/>
    <col min="12551" max="12551" width="4.453125" style="5" customWidth="1"/>
    <col min="12552" max="12552" width="5.26953125" style="5" customWidth="1"/>
    <col min="12553" max="12553" width="4.453125" style="5" customWidth="1"/>
    <col min="12554" max="12554" width="4.81640625" style="5" customWidth="1"/>
    <col min="12555" max="12555" width="5.54296875" style="5" customWidth="1"/>
    <col min="12556" max="12556" width="4.453125" style="5" customWidth="1"/>
    <col min="12557" max="12557" width="5.26953125" style="5" customWidth="1"/>
    <col min="12558" max="12558" width="5.453125" style="5" customWidth="1"/>
    <col min="12559" max="12560" width="5.1796875" style="5" customWidth="1"/>
    <col min="12561" max="12563" width="5.26953125" style="5" customWidth="1"/>
    <col min="12564" max="12564" width="5.453125" style="5" customWidth="1"/>
    <col min="12565" max="12565" width="7" style="5" bestFit="1" customWidth="1"/>
    <col min="12566" max="12566" width="3.54296875" style="5" bestFit="1" customWidth="1"/>
    <col min="12567" max="12568" width="7" style="5" bestFit="1" customWidth="1"/>
    <col min="12569" max="12801" width="9.1796875" style="5"/>
    <col min="12802" max="12802" width="7.1796875" style="5" customWidth="1"/>
    <col min="12803" max="12803" width="32.81640625" style="5" bestFit="1" customWidth="1"/>
    <col min="12804" max="12804" width="5.26953125" style="5" customWidth="1"/>
    <col min="12805" max="12805" width="5.453125" style="5" customWidth="1"/>
    <col min="12806" max="12806" width="4.7265625" style="5" customWidth="1"/>
    <col min="12807" max="12807" width="4.453125" style="5" customWidth="1"/>
    <col min="12808" max="12808" width="5.26953125" style="5" customWidth="1"/>
    <col min="12809" max="12809" width="4.453125" style="5" customWidth="1"/>
    <col min="12810" max="12810" width="4.81640625" style="5" customWidth="1"/>
    <col min="12811" max="12811" width="5.54296875" style="5" customWidth="1"/>
    <col min="12812" max="12812" width="4.453125" style="5" customWidth="1"/>
    <col min="12813" max="12813" width="5.26953125" style="5" customWidth="1"/>
    <col min="12814" max="12814" width="5.453125" style="5" customWidth="1"/>
    <col min="12815" max="12816" width="5.1796875" style="5" customWidth="1"/>
    <col min="12817" max="12819" width="5.26953125" style="5" customWidth="1"/>
    <col min="12820" max="12820" width="5.453125" style="5" customWidth="1"/>
    <col min="12821" max="12821" width="7" style="5" bestFit="1" customWidth="1"/>
    <col min="12822" max="12822" width="3.54296875" style="5" bestFit="1" customWidth="1"/>
    <col min="12823" max="12824" width="7" style="5" bestFit="1" customWidth="1"/>
    <col min="12825" max="13057" width="9.1796875" style="5"/>
    <col min="13058" max="13058" width="7.1796875" style="5" customWidth="1"/>
    <col min="13059" max="13059" width="32.81640625" style="5" bestFit="1" customWidth="1"/>
    <col min="13060" max="13060" width="5.26953125" style="5" customWidth="1"/>
    <col min="13061" max="13061" width="5.453125" style="5" customWidth="1"/>
    <col min="13062" max="13062" width="4.7265625" style="5" customWidth="1"/>
    <col min="13063" max="13063" width="4.453125" style="5" customWidth="1"/>
    <col min="13064" max="13064" width="5.26953125" style="5" customWidth="1"/>
    <col min="13065" max="13065" width="4.453125" style="5" customWidth="1"/>
    <col min="13066" max="13066" width="4.81640625" style="5" customWidth="1"/>
    <col min="13067" max="13067" width="5.54296875" style="5" customWidth="1"/>
    <col min="13068" max="13068" width="4.453125" style="5" customWidth="1"/>
    <col min="13069" max="13069" width="5.26953125" style="5" customWidth="1"/>
    <col min="13070" max="13070" width="5.453125" style="5" customWidth="1"/>
    <col min="13071" max="13072" width="5.1796875" style="5" customWidth="1"/>
    <col min="13073" max="13075" width="5.26953125" style="5" customWidth="1"/>
    <col min="13076" max="13076" width="5.453125" style="5" customWidth="1"/>
    <col min="13077" max="13077" width="7" style="5" bestFit="1" customWidth="1"/>
    <col min="13078" max="13078" width="3.54296875" style="5" bestFit="1" customWidth="1"/>
    <col min="13079" max="13080" width="7" style="5" bestFit="1" customWidth="1"/>
    <col min="13081" max="13313" width="9.1796875" style="5"/>
    <col min="13314" max="13314" width="7.1796875" style="5" customWidth="1"/>
    <col min="13315" max="13315" width="32.81640625" style="5" bestFit="1" customWidth="1"/>
    <col min="13316" max="13316" width="5.26953125" style="5" customWidth="1"/>
    <col min="13317" max="13317" width="5.453125" style="5" customWidth="1"/>
    <col min="13318" max="13318" width="4.7265625" style="5" customWidth="1"/>
    <col min="13319" max="13319" width="4.453125" style="5" customWidth="1"/>
    <col min="13320" max="13320" width="5.26953125" style="5" customWidth="1"/>
    <col min="13321" max="13321" width="4.453125" style="5" customWidth="1"/>
    <col min="13322" max="13322" width="4.81640625" style="5" customWidth="1"/>
    <col min="13323" max="13323" width="5.54296875" style="5" customWidth="1"/>
    <col min="13324" max="13324" width="4.453125" style="5" customWidth="1"/>
    <col min="13325" max="13325" width="5.26953125" style="5" customWidth="1"/>
    <col min="13326" max="13326" width="5.453125" style="5" customWidth="1"/>
    <col min="13327" max="13328" width="5.1796875" style="5" customWidth="1"/>
    <col min="13329" max="13331" width="5.26953125" style="5" customWidth="1"/>
    <col min="13332" max="13332" width="5.453125" style="5" customWidth="1"/>
    <col min="13333" max="13333" width="7" style="5" bestFit="1" customWidth="1"/>
    <col min="13334" max="13334" width="3.54296875" style="5" bestFit="1" customWidth="1"/>
    <col min="13335" max="13336" width="7" style="5" bestFit="1" customWidth="1"/>
    <col min="13337" max="13569" width="9.1796875" style="5"/>
    <col min="13570" max="13570" width="7.1796875" style="5" customWidth="1"/>
    <col min="13571" max="13571" width="32.81640625" style="5" bestFit="1" customWidth="1"/>
    <col min="13572" max="13572" width="5.26953125" style="5" customWidth="1"/>
    <col min="13573" max="13573" width="5.453125" style="5" customWidth="1"/>
    <col min="13574" max="13574" width="4.7265625" style="5" customWidth="1"/>
    <col min="13575" max="13575" width="4.453125" style="5" customWidth="1"/>
    <col min="13576" max="13576" width="5.26953125" style="5" customWidth="1"/>
    <col min="13577" max="13577" width="4.453125" style="5" customWidth="1"/>
    <col min="13578" max="13578" width="4.81640625" style="5" customWidth="1"/>
    <col min="13579" max="13579" width="5.54296875" style="5" customWidth="1"/>
    <col min="13580" max="13580" width="4.453125" style="5" customWidth="1"/>
    <col min="13581" max="13581" width="5.26953125" style="5" customWidth="1"/>
    <col min="13582" max="13582" width="5.453125" style="5" customWidth="1"/>
    <col min="13583" max="13584" width="5.1796875" style="5" customWidth="1"/>
    <col min="13585" max="13587" width="5.26953125" style="5" customWidth="1"/>
    <col min="13588" max="13588" width="5.453125" style="5" customWidth="1"/>
    <col min="13589" max="13589" width="7" style="5" bestFit="1" customWidth="1"/>
    <col min="13590" max="13590" width="3.54296875" style="5" bestFit="1" customWidth="1"/>
    <col min="13591" max="13592" width="7" style="5" bestFit="1" customWidth="1"/>
    <col min="13593" max="13825" width="9.1796875" style="5"/>
    <col min="13826" max="13826" width="7.1796875" style="5" customWidth="1"/>
    <col min="13827" max="13827" width="32.81640625" style="5" bestFit="1" customWidth="1"/>
    <col min="13828" max="13828" width="5.26953125" style="5" customWidth="1"/>
    <col min="13829" max="13829" width="5.453125" style="5" customWidth="1"/>
    <col min="13830" max="13830" width="4.7265625" style="5" customWidth="1"/>
    <col min="13831" max="13831" width="4.453125" style="5" customWidth="1"/>
    <col min="13832" max="13832" width="5.26953125" style="5" customWidth="1"/>
    <col min="13833" max="13833" width="4.453125" style="5" customWidth="1"/>
    <col min="13834" max="13834" width="4.81640625" style="5" customWidth="1"/>
    <col min="13835" max="13835" width="5.54296875" style="5" customWidth="1"/>
    <col min="13836" max="13836" width="4.453125" style="5" customWidth="1"/>
    <col min="13837" max="13837" width="5.26953125" style="5" customWidth="1"/>
    <col min="13838" max="13838" width="5.453125" style="5" customWidth="1"/>
    <col min="13839" max="13840" width="5.1796875" style="5" customWidth="1"/>
    <col min="13841" max="13843" width="5.26953125" style="5" customWidth="1"/>
    <col min="13844" max="13844" width="5.453125" style="5" customWidth="1"/>
    <col min="13845" max="13845" width="7" style="5" bestFit="1" customWidth="1"/>
    <col min="13846" max="13846" width="3.54296875" style="5" bestFit="1" customWidth="1"/>
    <col min="13847" max="13848" width="7" style="5" bestFit="1" customWidth="1"/>
    <col min="13849" max="14081" width="9.1796875" style="5"/>
    <col min="14082" max="14082" width="7.1796875" style="5" customWidth="1"/>
    <col min="14083" max="14083" width="32.81640625" style="5" bestFit="1" customWidth="1"/>
    <col min="14084" max="14084" width="5.26953125" style="5" customWidth="1"/>
    <col min="14085" max="14085" width="5.453125" style="5" customWidth="1"/>
    <col min="14086" max="14086" width="4.7265625" style="5" customWidth="1"/>
    <col min="14087" max="14087" width="4.453125" style="5" customWidth="1"/>
    <col min="14088" max="14088" width="5.26953125" style="5" customWidth="1"/>
    <col min="14089" max="14089" width="4.453125" style="5" customWidth="1"/>
    <col min="14090" max="14090" width="4.81640625" style="5" customWidth="1"/>
    <col min="14091" max="14091" width="5.54296875" style="5" customWidth="1"/>
    <col min="14092" max="14092" width="4.453125" style="5" customWidth="1"/>
    <col min="14093" max="14093" width="5.26953125" style="5" customWidth="1"/>
    <col min="14094" max="14094" width="5.453125" style="5" customWidth="1"/>
    <col min="14095" max="14096" width="5.1796875" style="5" customWidth="1"/>
    <col min="14097" max="14099" width="5.26953125" style="5" customWidth="1"/>
    <col min="14100" max="14100" width="5.453125" style="5" customWidth="1"/>
    <col min="14101" max="14101" width="7" style="5" bestFit="1" customWidth="1"/>
    <col min="14102" max="14102" width="3.54296875" style="5" bestFit="1" customWidth="1"/>
    <col min="14103" max="14104" width="7" style="5" bestFit="1" customWidth="1"/>
    <col min="14105" max="14337" width="9.1796875" style="5"/>
    <col min="14338" max="14338" width="7.1796875" style="5" customWidth="1"/>
    <col min="14339" max="14339" width="32.81640625" style="5" bestFit="1" customWidth="1"/>
    <col min="14340" max="14340" width="5.26953125" style="5" customWidth="1"/>
    <col min="14341" max="14341" width="5.453125" style="5" customWidth="1"/>
    <col min="14342" max="14342" width="4.7265625" style="5" customWidth="1"/>
    <col min="14343" max="14343" width="4.453125" style="5" customWidth="1"/>
    <col min="14344" max="14344" width="5.26953125" style="5" customWidth="1"/>
    <col min="14345" max="14345" width="4.453125" style="5" customWidth="1"/>
    <col min="14346" max="14346" width="4.81640625" style="5" customWidth="1"/>
    <col min="14347" max="14347" width="5.54296875" style="5" customWidth="1"/>
    <col min="14348" max="14348" width="4.453125" style="5" customWidth="1"/>
    <col min="14349" max="14349" width="5.26953125" style="5" customWidth="1"/>
    <col min="14350" max="14350" width="5.453125" style="5" customWidth="1"/>
    <col min="14351" max="14352" width="5.1796875" style="5" customWidth="1"/>
    <col min="14353" max="14355" width="5.26953125" style="5" customWidth="1"/>
    <col min="14356" max="14356" width="5.453125" style="5" customWidth="1"/>
    <col min="14357" max="14357" width="7" style="5" bestFit="1" customWidth="1"/>
    <col min="14358" max="14358" width="3.54296875" style="5" bestFit="1" customWidth="1"/>
    <col min="14359" max="14360" width="7" style="5" bestFit="1" customWidth="1"/>
    <col min="14361" max="14593" width="9.1796875" style="5"/>
    <col min="14594" max="14594" width="7.1796875" style="5" customWidth="1"/>
    <col min="14595" max="14595" width="32.81640625" style="5" bestFit="1" customWidth="1"/>
    <col min="14596" max="14596" width="5.26953125" style="5" customWidth="1"/>
    <col min="14597" max="14597" width="5.453125" style="5" customWidth="1"/>
    <col min="14598" max="14598" width="4.7265625" style="5" customWidth="1"/>
    <col min="14599" max="14599" width="4.453125" style="5" customWidth="1"/>
    <col min="14600" max="14600" width="5.26953125" style="5" customWidth="1"/>
    <col min="14601" max="14601" width="4.453125" style="5" customWidth="1"/>
    <col min="14602" max="14602" width="4.81640625" style="5" customWidth="1"/>
    <col min="14603" max="14603" width="5.54296875" style="5" customWidth="1"/>
    <col min="14604" max="14604" width="4.453125" style="5" customWidth="1"/>
    <col min="14605" max="14605" width="5.26953125" style="5" customWidth="1"/>
    <col min="14606" max="14606" width="5.453125" style="5" customWidth="1"/>
    <col min="14607" max="14608" width="5.1796875" style="5" customWidth="1"/>
    <col min="14609" max="14611" width="5.26953125" style="5" customWidth="1"/>
    <col min="14612" max="14612" width="5.453125" style="5" customWidth="1"/>
    <col min="14613" max="14613" width="7" style="5" bestFit="1" customWidth="1"/>
    <col min="14614" max="14614" width="3.54296875" style="5" bestFit="1" customWidth="1"/>
    <col min="14615" max="14616" width="7" style="5" bestFit="1" customWidth="1"/>
    <col min="14617" max="14849" width="9.1796875" style="5"/>
    <col min="14850" max="14850" width="7.1796875" style="5" customWidth="1"/>
    <col min="14851" max="14851" width="32.81640625" style="5" bestFit="1" customWidth="1"/>
    <col min="14852" max="14852" width="5.26953125" style="5" customWidth="1"/>
    <col min="14853" max="14853" width="5.453125" style="5" customWidth="1"/>
    <col min="14854" max="14854" width="4.7265625" style="5" customWidth="1"/>
    <col min="14855" max="14855" width="4.453125" style="5" customWidth="1"/>
    <col min="14856" max="14856" width="5.26953125" style="5" customWidth="1"/>
    <col min="14857" max="14857" width="4.453125" style="5" customWidth="1"/>
    <col min="14858" max="14858" width="4.81640625" style="5" customWidth="1"/>
    <col min="14859" max="14859" width="5.54296875" style="5" customWidth="1"/>
    <col min="14860" max="14860" width="4.453125" style="5" customWidth="1"/>
    <col min="14861" max="14861" width="5.26953125" style="5" customWidth="1"/>
    <col min="14862" max="14862" width="5.453125" style="5" customWidth="1"/>
    <col min="14863" max="14864" width="5.1796875" style="5" customWidth="1"/>
    <col min="14865" max="14867" width="5.26953125" style="5" customWidth="1"/>
    <col min="14868" max="14868" width="5.453125" style="5" customWidth="1"/>
    <col min="14869" max="14869" width="7" style="5" bestFit="1" customWidth="1"/>
    <col min="14870" max="14870" width="3.54296875" style="5" bestFit="1" customWidth="1"/>
    <col min="14871" max="14872" width="7" style="5" bestFit="1" customWidth="1"/>
    <col min="14873" max="15105" width="9.1796875" style="5"/>
    <col min="15106" max="15106" width="7.1796875" style="5" customWidth="1"/>
    <col min="15107" max="15107" width="32.81640625" style="5" bestFit="1" customWidth="1"/>
    <col min="15108" max="15108" width="5.26953125" style="5" customWidth="1"/>
    <col min="15109" max="15109" width="5.453125" style="5" customWidth="1"/>
    <col min="15110" max="15110" width="4.7265625" style="5" customWidth="1"/>
    <col min="15111" max="15111" width="4.453125" style="5" customWidth="1"/>
    <col min="15112" max="15112" width="5.26953125" style="5" customWidth="1"/>
    <col min="15113" max="15113" width="4.453125" style="5" customWidth="1"/>
    <col min="15114" max="15114" width="4.81640625" style="5" customWidth="1"/>
    <col min="15115" max="15115" width="5.54296875" style="5" customWidth="1"/>
    <col min="15116" max="15116" width="4.453125" style="5" customWidth="1"/>
    <col min="15117" max="15117" width="5.26953125" style="5" customWidth="1"/>
    <col min="15118" max="15118" width="5.453125" style="5" customWidth="1"/>
    <col min="15119" max="15120" width="5.1796875" style="5" customWidth="1"/>
    <col min="15121" max="15123" width="5.26953125" style="5" customWidth="1"/>
    <col min="15124" max="15124" width="5.453125" style="5" customWidth="1"/>
    <col min="15125" max="15125" width="7" style="5" bestFit="1" customWidth="1"/>
    <col min="15126" max="15126" width="3.54296875" style="5" bestFit="1" customWidth="1"/>
    <col min="15127" max="15128" width="7" style="5" bestFit="1" customWidth="1"/>
    <col min="15129" max="15361" width="9.1796875" style="5"/>
    <col min="15362" max="15362" width="7.1796875" style="5" customWidth="1"/>
    <col min="15363" max="15363" width="32.81640625" style="5" bestFit="1" customWidth="1"/>
    <col min="15364" max="15364" width="5.26953125" style="5" customWidth="1"/>
    <col min="15365" max="15365" width="5.453125" style="5" customWidth="1"/>
    <col min="15366" max="15366" width="4.7265625" style="5" customWidth="1"/>
    <col min="15367" max="15367" width="4.453125" style="5" customWidth="1"/>
    <col min="15368" max="15368" width="5.26953125" style="5" customWidth="1"/>
    <col min="15369" max="15369" width="4.453125" style="5" customWidth="1"/>
    <col min="15370" max="15370" width="4.81640625" style="5" customWidth="1"/>
    <col min="15371" max="15371" width="5.54296875" style="5" customWidth="1"/>
    <col min="15372" max="15372" width="4.453125" style="5" customWidth="1"/>
    <col min="15373" max="15373" width="5.26953125" style="5" customWidth="1"/>
    <col min="15374" max="15374" width="5.453125" style="5" customWidth="1"/>
    <col min="15375" max="15376" width="5.1796875" style="5" customWidth="1"/>
    <col min="15377" max="15379" width="5.26953125" style="5" customWidth="1"/>
    <col min="15380" max="15380" width="5.453125" style="5" customWidth="1"/>
    <col min="15381" max="15381" width="7" style="5" bestFit="1" customWidth="1"/>
    <col min="15382" max="15382" width="3.54296875" style="5" bestFit="1" customWidth="1"/>
    <col min="15383" max="15384" width="7" style="5" bestFit="1" customWidth="1"/>
    <col min="15385" max="15617" width="9.1796875" style="5"/>
    <col min="15618" max="15618" width="7.1796875" style="5" customWidth="1"/>
    <col min="15619" max="15619" width="32.81640625" style="5" bestFit="1" customWidth="1"/>
    <col min="15620" max="15620" width="5.26953125" style="5" customWidth="1"/>
    <col min="15621" max="15621" width="5.453125" style="5" customWidth="1"/>
    <col min="15622" max="15622" width="4.7265625" style="5" customWidth="1"/>
    <col min="15623" max="15623" width="4.453125" style="5" customWidth="1"/>
    <col min="15624" max="15624" width="5.26953125" style="5" customWidth="1"/>
    <col min="15625" max="15625" width="4.453125" style="5" customWidth="1"/>
    <col min="15626" max="15626" width="4.81640625" style="5" customWidth="1"/>
    <col min="15627" max="15627" width="5.54296875" style="5" customWidth="1"/>
    <col min="15628" max="15628" width="4.453125" style="5" customWidth="1"/>
    <col min="15629" max="15629" width="5.26953125" style="5" customWidth="1"/>
    <col min="15630" max="15630" width="5.453125" style="5" customWidth="1"/>
    <col min="15631" max="15632" width="5.1796875" style="5" customWidth="1"/>
    <col min="15633" max="15635" width="5.26953125" style="5" customWidth="1"/>
    <col min="15636" max="15636" width="5.453125" style="5" customWidth="1"/>
    <col min="15637" max="15637" width="7" style="5" bestFit="1" customWidth="1"/>
    <col min="15638" max="15638" width="3.54296875" style="5" bestFit="1" customWidth="1"/>
    <col min="15639" max="15640" width="7" style="5" bestFit="1" customWidth="1"/>
    <col min="15641" max="15873" width="9.1796875" style="5"/>
    <col min="15874" max="15874" width="7.1796875" style="5" customWidth="1"/>
    <col min="15875" max="15875" width="32.81640625" style="5" bestFit="1" customWidth="1"/>
    <col min="15876" max="15876" width="5.26953125" style="5" customWidth="1"/>
    <col min="15877" max="15877" width="5.453125" style="5" customWidth="1"/>
    <col min="15878" max="15878" width="4.7265625" style="5" customWidth="1"/>
    <col min="15879" max="15879" width="4.453125" style="5" customWidth="1"/>
    <col min="15880" max="15880" width="5.26953125" style="5" customWidth="1"/>
    <col min="15881" max="15881" width="4.453125" style="5" customWidth="1"/>
    <col min="15882" max="15882" width="4.81640625" style="5" customWidth="1"/>
    <col min="15883" max="15883" width="5.54296875" style="5" customWidth="1"/>
    <col min="15884" max="15884" width="4.453125" style="5" customWidth="1"/>
    <col min="15885" max="15885" width="5.26953125" style="5" customWidth="1"/>
    <col min="15886" max="15886" width="5.453125" style="5" customWidth="1"/>
    <col min="15887" max="15888" width="5.1796875" style="5" customWidth="1"/>
    <col min="15889" max="15891" width="5.26953125" style="5" customWidth="1"/>
    <col min="15892" max="15892" width="5.453125" style="5" customWidth="1"/>
    <col min="15893" max="15893" width="7" style="5" bestFit="1" customWidth="1"/>
    <col min="15894" max="15894" width="3.54296875" style="5" bestFit="1" customWidth="1"/>
    <col min="15895" max="15896" width="7" style="5" bestFit="1" customWidth="1"/>
    <col min="15897" max="16129" width="9.1796875" style="5"/>
    <col min="16130" max="16130" width="7.1796875" style="5" customWidth="1"/>
    <col min="16131" max="16131" width="32.81640625" style="5" bestFit="1" customWidth="1"/>
    <col min="16132" max="16132" width="5.26953125" style="5" customWidth="1"/>
    <col min="16133" max="16133" width="5.453125" style="5" customWidth="1"/>
    <col min="16134" max="16134" width="4.7265625" style="5" customWidth="1"/>
    <col min="16135" max="16135" width="4.453125" style="5" customWidth="1"/>
    <col min="16136" max="16136" width="5.26953125" style="5" customWidth="1"/>
    <col min="16137" max="16137" width="4.453125" style="5" customWidth="1"/>
    <col min="16138" max="16138" width="4.81640625" style="5" customWidth="1"/>
    <col min="16139" max="16139" width="5.54296875" style="5" customWidth="1"/>
    <col min="16140" max="16140" width="4.453125" style="5" customWidth="1"/>
    <col min="16141" max="16141" width="5.26953125" style="5" customWidth="1"/>
    <col min="16142" max="16142" width="5.453125" style="5" customWidth="1"/>
    <col min="16143" max="16144" width="5.1796875" style="5" customWidth="1"/>
    <col min="16145" max="16147" width="5.26953125" style="5" customWidth="1"/>
    <col min="16148" max="16148" width="5.453125" style="5" customWidth="1"/>
    <col min="16149" max="16149" width="7" style="5" bestFit="1" customWidth="1"/>
    <col min="16150" max="16150" width="3.54296875" style="5" bestFit="1" customWidth="1"/>
    <col min="16151" max="16152" width="7" style="5" bestFit="1" customWidth="1"/>
    <col min="16153" max="16384" width="9.1796875" style="5"/>
  </cols>
  <sheetData>
    <row r="6" spans="2:25" ht="13.5" thickBot="1">
      <c r="B6" s="55" t="s">
        <v>23</v>
      </c>
    </row>
    <row r="7" spans="2:25" ht="59.5">
      <c r="B7" s="64" t="s">
        <v>10</v>
      </c>
      <c r="C7" s="65" t="s">
        <v>11</v>
      </c>
      <c r="D7" s="66" t="s">
        <v>12</v>
      </c>
      <c r="E7" s="66" t="s">
        <v>13</v>
      </c>
      <c r="F7" s="66" t="s">
        <v>14</v>
      </c>
      <c r="G7" s="66" t="s">
        <v>15</v>
      </c>
      <c r="H7" s="66" t="s">
        <v>116</v>
      </c>
      <c r="I7" s="66" t="s">
        <v>20</v>
      </c>
      <c r="J7" s="66" t="s">
        <v>20</v>
      </c>
      <c r="K7" s="66" t="s">
        <v>20</v>
      </c>
      <c r="L7" s="66" t="s">
        <v>20</v>
      </c>
      <c r="M7" s="66" t="s">
        <v>20</v>
      </c>
      <c r="N7" s="66" t="s">
        <v>20</v>
      </c>
      <c r="O7" s="66" t="s">
        <v>20</v>
      </c>
      <c r="P7" s="66" t="s">
        <v>20</v>
      </c>
      <c r="Q7" s="66" t="s">
        <v>24</v>
      </c>
      <c r="R7" s="66" t="s">
        <v>24</v>
      </c>
      <c r="S7" s="66" t="s">
        <v>24</v>
      </c>
      <c r="T7" s="66" t="s">
        <v>24</v>
      </c>
      <c r="U7" s="67" t="s">
        <v>21</v>
      </c>
      <c r="V7" s="68" t="s">
        <v>22</v>
      </c>
      <c r="W7" s="69" t="s">
        <v>0</v>
      </c>
      <c r="X7" s="78" t="s">
        <v>25</v>
      </c>
    </row>
    <row r="8" spans="2:25" ht="15" customHeight="1">
      <c r="B8" s="70"/>
      <c r="C8" s="79" t="str">
        <f>'Alignment results'!C8</f>
        <v>5MHz_sPUSCH_2RX</v>
      </c>
      <c r="D8" s="72">
        <f>'Alignment results'!D8+2</f>
        <v>10.829103201619874</v>
      </c>
      <c r="E8" s="72">
        <f>'Alignment results'!E8+2</f>
        <v>11.3</v>
      </c>
      <c r="F8" s="72">
        <f>'Alignment results'!F8+1.5</f>
        <v>11.78</v>
      </c>
      <c r="G8" s="72"/>
      <c r="H8" s="72">
        <v>12.25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3">
        <f t="shared" ref="U8:U31" si="0">STDEV(D8:T8)</f>
        <v>0.61228371878982113</v>
      </c>
      <c r="V8" s="74">
        <f t="shared" ref="V8:V31" si="1">MAX(D8:T8)-MIN(D8:T8)</f>
        <v>1.4208967983801255</v>
      </c>
      <c r="W8" s="75">
        <f t="shared" ref="W8:W31" si="2">AVERAGE(D8:T8)</f>
        <v>11.53977580040497</v>
      </c>
      <c r="X8" s="74">
        <f t="shared" ref="X8:X31" si="3">W8+0.5</f>
        <v>12.03977580040497</v>
      </c>
      <c r="Y8" s="76"/>
    </row>
    <row r="9" spans="2:25" ht="15" customHeight="1">
      <c r="B9" s="70"/>
      <c r="C9" s="79" t="str">
        <f>'Alignment results'!C9</f>
        <v>10MHz_sPUSCH_2RX</v>
      </c>
      <c r="D9" s="135">
        <f>'Alignment results'!D9+2</f>
        <v>10.792887785894049</v>
      </c>
      <c r="E9" s="135">
        <f>'Alignment results'!E9+2</f>
        <v>11.31</v>
      </c>
      <c r="F9" s="135">
        <f>'Alignment results'!F9+1.5</f>
        <v>11.85</v>
      </c>
      <c r="G9" s="72"/>
      <c r="H9" s="72">
        <v>12.16</v>
      </c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3">
        <f t="shared" si="0"/>
        <v>0.60305383128617551</v>
      </c>
      <c r="V9" s="74">
        <f t="shared" si="1"/>
        <v>1.3671122141059513</v>
      </c>
      <c r="W9" s="75">
        <f t="shared" si="2"/>
        <v>11.528221946473511</v>
      </c>
      <c r="X9" s="74">
        <f t="shared" si="3"/>
        <v>12.028221946473511</v>
      </c>
      <c r="Y9" s="76"/>
    </row>
    <row r="10" spans="2:25" ht="15" customHeight="1">
      <c r="B10" s="70"/>
      <c r="C10" s="79" t="str">
        <f>'Alignment results'!C10</f>
        <v>15MHz_sPUSCH_2RX</v>
      </c>
      <c r="D10" s="135">
        <f>'Alignment results'!D10+2</f>
        <v>10.76300724124501</v>
      </c>
      <c r="E10" s="135">
        <f>'Alignment results'!E10+2</f>
        <v>11.3</v>
      </c>
      <c r="F10" s="135">
        <f>'Alignment results'!F10+1.5</f>
        <v>11.99</v>
      </c>
      <c r="G10" s="72"/>
      <c r="H10" s="72">
        <v>12.15</v>
      </c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3">
        <f t="shared" si="0"/>
        <v>0.64173082141393578</v>
      </c>
      <c r="V10" s="74">
        <f t="shared" si="1"/>
        <v>1.3869927587549906</v>
      </c>
      <c r="W10" s="75">
        <f t="shared" si="2"/>
        <v>11.550751810311253</v>
      </c>
      <c r="X10" s="74">
        <f t="shared" si="3"/>
        <v>12.050751810311253</v>
      </c>
      <c r="Y10" s="76"/>
    </row>
    <row r="11" spans="2:25" ht="15" customHeight="1">
      <c r="B11" s="70"/>
      <c r="C11" s="79" t="str">
        <f>'Alignment results'!C11</f>
        <v>20MHz_sPUSCH_2RX</v>
      </c>
      <c r="D11" s="135">
        <f>'Alignment results'!D11+2</f>
        <v>11.108365646686478</v>
      </c>
      <c r="E11" s="135">
        <f>'Alignment results'!E11+2</f>
        <v>11.3</v>
      </c>
      <c r="F11" s="135">
        <f>'Alignment results'!F11+1.5</f>
        <v>12.27</v>
      </c>
      <c r="G11" s="72"/>
      <c r="H11" s="72">
        <v>12.51</v>
      </c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3">
        <f t="shared" si="0"/>
        <v>0.69601825625940705</v>
      </c>
      <c r="V11" s="74">
        <f t="shared" si="1"/>
        <v>1.401634353313522</v>
      </c>
      <c r="W11" s="75">
        <f t="shared" si="2"/>
        <v>11.797091411671618</v>
      </c>
      <c r="X11" s="74">
        <f t="shared" si="3"/>
        <v>12.297091411671618</v>
      </c>
      <c r="Y11" s="76"/>
    </row>
    <row r="12" spans="2:25" ht="15" customHeight="1">
      <c r="B12" s="70"/>
      <c r="C12" s="79" t="str">
        <f>'Alignment results'!C12</f>
        <v>5MHz_sPUSCH_4RX</v>
      </c>
      <c r="D12" s="135">
        <f>'Alignment results'!D12+2</f>
        <v>8.0655671859166649</v>
      </c>
      <c r="E12" s="135">
        <f>'Alignment results'!E12+2</f>
        <v>8.32</v>
      </c>
      <c r="F12" s="135">
        <f>'Alignment results'!F12+1.5</f>
        <v>8.23</v>
      </c>
      <c r="G12" s="72"/>
      <c r="H12" s="72">
        <v>8.41</v>
      </c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3">
        <f t="shared" si="0"/>
        <v>0.14691498977500991</v>
      </c>
      <c r="V12" s="74">
        <f t="shared" si="1"/>
        <v>0.34443281408333526</v>
      </c>
      <c r="W12" s="75">
        <f t="shared" si="2"/>
        <v>8.256391796479166</v>
      </c>
      <c r="X12" s="74">
        <f t="shared" si="3"/>
        <v>8.756391796479166</v>
      </c>
      <c r="Y12" s="76"/>
    </row>
    <row r="13" spans="2:25" ht="15" customHeight="1">
      <c r="B13" s="70"/>
      <c r="C13" s="79" t="str">
        <f>'Alignment results'!C13</f>
        <v>10MHz_sPUSCH_4RX</v>
      </c>
      <c r="D13" s="135">
        <f>'Alignment results'!D13+2</f>
        <v>8.0231965232596956</v>
      </c>
      <c r="E13" s="135">
        <f>'Alignment results'!E13+2</f>
        <v>8.3099999999999987</v>
      </c>
      <c r="F13" s="135">
        <f>'Alignment results'!F13+1.5</f>
        <v>8.15</v>
      </c>
      <c r="G13" s="72"/>
      <c r="H13" s="72">
        <v>8.4700000000000006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3">
        <f t="shared" si="0"/>
        <v>0.19398640476654097</v>
      </c>
      <c r="V13" s="74">
        <f t="shared" si="1"/>
        <v>0.44680347674030507</v>
      </c>
      <c r="W13" s="75">
        <f t="shared" si="2"/>
        <v>8.2382991308149229</v>
      </c>
      <c r="X13" s="74">
        <f t="shared" si="3"/>
        <v>8.7382991308149229</v>
      </c>
      <c r="Y13" s="76"/>
    </row>
    <row r="14" spans="2:25" ht="15" customHeight="1">
      <c r="B14" s="70"/>
      <c r="C14" s="79" t="str">
        <f>'Alignment results'!C14</f>
        <v>15MHz_sPUSCH_4RX</v>
      </c>
      <c r="D14" s="135">
        <f>'Alignment results'!D14+2</f>
        <v>7.857012066148326</v>
      </c>
      <c r="E14" s="135">
        <f>'Alignment results'!E14+2</f>
        <v>8.3099999999999987</v>
      </c>
      <c r="F14" s="135">
        <f>'Alignment results'!F14+1.5</f>
        <v>8.16</v>
      </c>
      <c r="G14" s="72"/>
      <c r="H14" s="72">
        <v>8.3699999999999992</v>
      </c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3">
        <f t="shared" si="0"/>
        <v>0.22919358203498372</v>
      </c>
      <c r="V14" s="74">
        <f t="shared" si="1"/>
        <v>0.51298793385167318</v>
      </c>
      <c r="W14" s="75">
        <f t="shared" si="2"/>
        <v>8.1742530165370813</v>
      </c>
      <c r="X14" s="74">
        <f t="shared" si="3"/>
        <v>8.6742530165370813</v>
      </c>
      <c r="Y14" s="76"/>
    </row>
    <row r="15" spans="2:25" ht="15" customHeight="1">
      <c r="B15" s="70"/>
      <c r="C15" s="79" t="str">
        <f>'Alignment results'!C15</f>
        <v>20MHz_sPUSCH_4RX</v>
      </c>
      <c r="D15" s="135">
        <f>'Alignment results'!D15+2</f>
        <v>8.6204266020483153</v>
      </c>
      <c r="E15" s="135">
        <f>'Alignment results'!E15+2</f>
        <v>8.3099999999999987</v>
      </c>
      <c r="F15" s="135">
        <f>'Alignment results'!F15+1.5</f>
        <v>8.48</v>
      </c>
      <c r="G15" s="72"/>
      <c r="H15" s="72">
        <v>8.65</v>
      </c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3">
        <f t="shared" si="0"/>
        <v>0.155552480878242</v>
      </c>
      <c r="V15" s="74">
        <f t="shared" si="1"/>
        <v>0.34000000000000163</v>
      </c>
      <c r="W15" s="75">
        <f t="shared" si="2"/>
        <v>8.5151066505120792</v>
      </c>
      <c r="X15" s="74">
        <f t="shared" si="3"/>
        <v>9.0151066505120792</v>
      </c>
      <c r="Y15" s="76"/>
    </row>
    <row r="16" spans="2:25" ht="15" customHeight="1">
      <c r="B16" s="70"/>
      <c r="C16" s="79" t="str">
        <f>'Alignment results'!C16</f>
        <v>5MHz_sPUCCH_Format1a_2RX</v>
      </c>
      <c r="D16" s="135">
        <f>'Alignment results'!D16+2</f>
        <v>2.1498062239553692</v>
      </c>
      <c r="E16" s="135">
        <f>'Alignment results'!E16+2</f>
        <v>3.75</v>
      </c>
      <c r="F16" s="135">
        <f>'Alignment results'!F16+1.5</f>
        <v>3.0693333333333337</v>
      </c>
      <c r="G16" s="72"/>
      <c r="H16" s="72">
        <v>3.5</v>
      </c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3">
        <f t="shared" si="0"/>
        <v>0.70358927101988389</v>
      </c>
      <c r="V16" s="74">
        <f t="shared" si="1"/>
        <v>1.6001937760446308</v>
      </c>
      <c r="W16" s="75">
        <f t="shared" si="2"/>
        <v>3.1172848893221756</v>
      </c>
      <c r="X16" s="74">
        <f t="shared" si="3"/>
        <v>3.6172848893221756</v>
      </c>
      <c r="Y16" s="76"/>
    </row>
    <row r="17" spans="2:25" ht="15" customHeight="1">
      <c r="B17" s="70"/>
      <c r="C17" s="79" t="str">
        <f>'Alignment results'!C17</f>
        <v>10MHz_sPUCCH_Format1a_2RX</v>
      </c>
      <c r="D17" s="135">
        <f>'Alignment results'!D17+2</f>
        <v>2.264540256533349</v>
      </c>
      <c r="E17" s="135">
        <f>'Alignment results'!E17+2</f>
        <v>3.75</v>
      </c>
      <c r="F17" s="135">
        <f>'Alignment results'!F17+1.5</f>
        <v>3.1663333333333332</v>
      </c>
      <c r="G17" s="72"/>
      <c r="H17" s="72">
        <v>2.9</v>
      </c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3">
        <f t="shared" si="0"/>
        <v>0.61628799481339125</v>
      </c>
      <c r="V17" s="74">
        <f t="shared" si="1"/>
        <v>1.485459743466651</v>
      </c>
      <c r="W17" s="75">
        <f t="shared" si="2"/>
        <v>3.0202183974666705</v>
      </c>
      <c r="X17" s="74">
        <f t="shared" si="3"/>
        <v>3.5202183974666705</v>
      </c>
      <c r="Y17" s="76"/>
    </row>
    <row r="18" spans="2:25" ht="15" customHeight="1">
      <c r="B18" s="70"/>
      <c r="C18" s="79" t="str">
        <f>'Alignment results'!C18</f>
        <v>15MHz_sPUCCH_Format1a_2RX</v>
      </c>
      <c r="D18" s="135">
        <f>'Alignment results'!D18+2</f>
        <v>2.3094322619739733</v>
      </c>
      <c r="E18" s="135">
        <f>'Alignment results'!E18+2</f>
        <v>4.3</v>
      </c>
      <c r="F18" s="135">
        <f>'Alignment results'!F18+1.5</f>
        <v>2.9076666666666666</v>
      </c>
      <c r="G18" s="72"/>
      <c r="H18" s="72">
        <v>3.1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3">
        <f t="shared" si="0"/>
        <v>0.8347068294346387</v>
      </c>
      <c r="V18" s="74">
        <f t="shared" si="1"/>
        <v>1.9905677380260265</v>
      </c>
      <c r="W18" s="75">
        <f t="shared" si="2"/>
        <v>3.1542747321601596</v>
      </c>
      <c r="X18" s="74">
        <f t="shared" si="3"/>
        <v>3.6542747321601596</v>
      </c>
      <c r="Y18" s="76"/>
    </row>
    <row r="19" spans="2:25" ht="15" customHeight="1">
      <c r="B19" s="70"/>
      <c r="C19" s="79" t="str">
        <f>'Alignment results'!C19</f>
        <v>20MHz_sPUCCH_Format1a_2RX</v>
      </c>
      <c r="D19" s="135">
        <f>'Alignment results'!D19+2</f>
        <v>2.264540256533349</v>
      </c>
      <c r="E19" s="135">
        <f>'Alignment results'!E19+2</f>
        <v>4.2533333333333339</v>
      </c>
      <c r="F19" s="135">
        <f>'Alignment results'!F19+1.5</f>
        <v>2.9216666666666669</v>
      </c>
      <c r="G19" s="72"/>
      <c r="H19" s="72">
        <v>3.1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3">
        <f t="shared" si="0"/>
        <v>0.8276685463216481</v>
      </c>
      <c r="V19" s="74">
        <f t="shared" si="1"/>
        <v>1.9887930767999848</v>
      </c>
      <c r="W19" s="75">
        <f t="shared" si="2"/>
        <v>3.1348850641333375</v>
      </c>
      <c r="X19" s="74">
        <f t="shared" si="3"/>
        <v>3.6348850641333375</v>
      </c>
      <c r="Y19" s="76"/>
    </row>
    <row r="20" spans="2:25" ht="15" customHeight="1">
      <c r="B20" s="70"/>
      <c r="C20" s="79" t="str">
        <f>'Alignment results'!C20</f>
        <v>5MHz_sPUCCH_Format4_2RX</v>
      </c>
      <c r="D20" s="135">
        <f>'Alignment results'!D20+2</f>
        <v>2.7988826135598419</v>
      </c>
      <c r="E20" s="135"/>
      <c r="F20" s="72"/>
      <c r="G20" s="72"/>
      <c r="H20" s="139">
        <v>4.0999999999999996</v>
      </c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3">
        <f t="shared" si="0"/>
        <v>0.92002892707155437</v>
      </c>
      <c r="V20" s="74">
        <f t="shared" si="1"/>
        <v>1.3011173864401577</v>
      </c>
      <c r="W20" s="75">
        <f t="shared" si="2"/>
        <v>3.4494413067799208</v>
      </c>
      <c r="X20" s="74">
        <f t="shared" si="3"/>
        <v>3.9494413067799208</v>
      </c>
      <c r="Y20" s="76"/>
    </row>
    <row r="21" spans="2:25" ht="15" customHeight="1">
      <c r="B21" s="70"/>
      <c r="C21" s="79" t="str">
        <f>'Alignment results'!C21</f>
        <v>10MHz_sPUCCH_Format4_2RX</v>
      </c>
      <c r="D21" s="135">
        <f>'Alignment results'!D21+2</f>
        <v>2.744941447505985</v>
      </c>
      <c r="E21" s="135"/>
      <c r="F21" s="72"/>
      <c r="G21" s="72"/>
      <c r="H21" s="139">
        <v>4</v>
      </c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3">
        <f t="shared" si="0"/>
        <v>0.88746041325469038</v>
      </c>
      <c r="V21" s="74">
        <f t="shared" si="1"/>
        <v>1.255058552494015</v>
      </c>
      <c r="W21" s="75">
        <f t="shared" si="2"/>
        <v>3.3724707237529925</v>
      </c>
      <c r="X21" s="74">
        <f t="shared" si="3"/>
        <v>3.8724707237529925</v>
      </c>
      <c r="Y21" s="76"/>
    </row>
    <row r="22" spans="2:25" ht="15" customHeight="1">
      <c r="B22" s="70"/>
      <c r="C22" s="79" t="str">
        <f>'Alignment results'!C22</f>
        <v>15MHz_sPUCCH_Format4_2RX</v>
      </c>
      <c r="D22" s="135">
        <f>'Alignment results'!D22+2</f>
        <v>2.7779482422180801</v>
      </c>
      <c r="E22" s="135"/>
      <c r="F22" s="72"/>
      <c r="G22" s="72"/>
      <c r="H22" s="139">
        <v>3.9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3">
        <f t="shared" si="0"/>
        <v>0.79341040676988206</v>
      </c>
      <c r="V22" s="74">
        <f t="shared" si="1"/>
        <v>1.1220517577819198</v>
      </c>
      <c r="W22" s="75">
        <f t="shared" si="2"/>
        <v>3.33897412110904</v>
      </c>
      <c r="X22" s="74">
        <f t="shared" si="3"/>
        <v>3.83897412110904</v>
      </c>
      <c r="Y22" s="76"/>
    </row>
    <row r="23" spans="2:25" ht="15" customHeight="1">
      <c r="B23" s="70"/>
      <c r="C23" s="79" t="str">
        <f>'Alignment results'!C23</f>
        <v>20MHz_sPUCCH_Format4_2RX</v>
      </c>
      <c r="D23" s="135">
        <f>'Alignment results'!D23+2</f>
        <v>2.9116303472312106</v>
      </c>
      <c r="E23" s="135"/>
      <c r="F23" s="72"/>
      <c r="G23" s="72"/>
      <c r="H23" s="139">
        <v>3.8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3">
        <f t="shared" si="0"/>
        <v>0.62817220567315002</v>
      </c>
      <c r="V23" s="74">
        <f t="shared" si="1"/>
        <v>0.88836965276878921</v>
      </c>
      <c r="W23" s="75">
        <f t="shared" si="2"/>
        <v>3.3558151736156052</v>
      </c>
      <c r="X23" s="74">
        <f t="shared" si="3"/>
        <v>3.8558151736156052</v>
      </c>
      <c r="Y23" s="76"/>
    </row>
    <row r="24" spans="2:25" ht="15" customHeight="1">
      <c r="B24" s="70"/>
      <c r="C24" s="79" t="str">
        <f>'Alignment results'!C24</f>
        <v>5MHz_sPUCCH_Format1a_4RX</v>
      </c>
      <c r="D24" s="135">
        <f>'Alignment results'!D24+2</f>
        <v>-1.8630382655003919</v>
      </c>
      <c r="E24" s="135">
        <f>'Alignment results'!E24+2</f>
        <v>0.37666666666666693</v>
      </c>
      <c r="F24" s="72"/>
      <c r="G24" s="72"/>
      <c r="H24" s="72">
        <v>-0.8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3">
        <f t="shared" si="0"/>
        <v>1.1203327616929992</v>
      </c>
      <c r="V24" s="74">
        <f t="shared" si="1"/>
        <v>2.2397049321670588</v>
      </c>
      <c r="W24" s="75">
        <f t="shared" si="2"/>
        <v>-0.76212386627790829</v>
      </c>
      <c r="X24" s="74">
        <f t="shared" si="3"/>
        <v>-0.26212386627790829</v>
      </c>
      <c r="Y24" s="76"/>
    </row>
    <row r="25" spans="2:25" ht="15" customHeight="1">
      <c r="B25" s="70"/>
      <c r="C25" s="79" t="str">
        <f>'Alignment results'!C25</f>
        <v>10MHz_sPUCCH_Format1a_4RX</v>
      </c>
      <c r="D25" s="135">
        <f>'Alignment results'!D25+2</f>
        <v>-1.837567896685909</v>
      </c>
      <c r="E25" s="135">
        <f>'Alignment results'!E25+2</f>
        <v>0.45999999999999996</v>
      </c>
      <c r="F25" s="72"/>
      <c r="G25" s="72"/>
      <c r="H25" s="72">
        <v>-1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3">
        <f t="shared" si="0"/>
        <v>1.1627509206934339</v>
      </c>
      <c r="V25" s="74">
        <f t="shared" si="1"/>
        <v>2.297567896685909</v>
      </c>
      <c r="W25" s="75">
        <f t="shared" si="2"/>
        <v>-0.79252263222863639</v>
      </c>
      <c r="X25" s="74">
        <f t="shared" si="3"/>
        <v>-0.29252263222863639</v>
      </c>
      <c r="Y25" s="76"/>
    </row>
    <row r="26" spans="2:25" ht="15" customHeight="1">
      <c r="B26" s="70"/>
      <c r="C26" s="79" t="str">
        <f>'Alignment results'!C26</f>
        <v>15MHz_sPUCCH_Format1a_4RX</v>
      </c>
      <c r="D26" s="135">
        <f>'Alignment results'!D26+2</f>
        <v>-1.741896089180536</v>
      </c>
      <c r="E26" s="135">
        <f>'Alignment results'!E26+2</f>
        <v>0.75</v>
      </c>
      <c r="F26" s="72"/>
      <c r="G26" s="72"/>
      <c r="H26" s="72">
        <v>-1.1000000000000001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3">
        <f t="shared" si="0"/>
        <v>1.2938364598213665</v>
      </c>
      <c r="V26" s="74">
        <f t="shared" si="1"/>
        <v>2.491896089180536</v>
      </c>
      <c r="W26" s="75">
        <f t="shared" si="2"/>
        <v>-0.69729869639351205</v>
      </c>
      <c r="X26" s="74">
        <f t="shared" si="3"/>
        <v>-0.19729869639351205</v>
      </c>
      <c r="Y26" s="76"/>
    </row>
    <row r="27" spans="2:25" ht="15" customHeight="1">
      <c r="B27" s="70"/>
      <c r="C27" s="79" t="str">
        <f>'Alignment results'!C27</f>
        <v>20MHz_sPUCCH_Format1a_4RX</v>
      </c>
      <c r="D27" s="135">
        <f>'Alignment results'!D27+2</f>
        <v>-1.7941912548154377</v>
      </c>
      <c r="E27" s="135">
        <f>'Alignment results'!E27+2</f>
        <v>0.63666666666666671</v>
      </c>
      <c r="F27" s="72"/>
      <c r="G27" s="72"/>
      <c r="H27" s="72">
        <v>-1</v>
      </c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3">
        <f t="shared" si="0"/>
        <v>1.2395219348224134</v>
      </c>
      <c r="V27" s="74">
        <f t="shared" si="1"/>
        <v>2.4308579214821044</v>
      </c>
      <c r="W27" s="75">
        <f t="shared" si="2"/>
        <v>-0.71917486271625697</v>
      </c>
      <c r="X27" s="74">
        <f t="shared" si="3"/>
        <v>-0.21917486271625697</v>
      </c>
      <c r="Y27" s="76"/>
    </row>
    <row r="28" spans="2:25" ht="15" customHeight="1">
      <c r="B28" s="70"/>
      <c r="C28" s="79" t="str">
        <f>'Alignment results'!C28</f>
        <v>5MHz_sPUCCH_Format4_4RX</v>
      </c>
      <c r="D28" s="135">
        <f>'Alignment results'!D28+2</f>
        <v>-3.1159380745767358</v>
      </c>
      <c r="E28" s="135"/>
      <c r="F28" s="72"/>
      <c r="G28" s="72"/>
      <c r="H28" s="139">
        <v>-2.2999999999999998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3">
        <f t="shared" si="0"/>
        <v>0.57695534556150485</v>
      </c>
      <c r="V28" s="74">
        <f t="shared" si="1"/>
        <v>0.81593807457673595</v>
      </c>
      <c r="W28" s="75">
        <f t="shared" si="2"/>
        <v>-2.7079690372883678</v>
      </c>
      <c r="X28" s="74">
        <f t="shared" si="3"/>
        <v>-2.2079690372883678</v>
      </c>
      <c r="Y28" s="76"/>
    </row>
    <row r="29" spans="2:25" ht="15" customHeight="1">
      <c r="B29" s="70"/>
      <c r="C29" s="79" t="str">
        <f>'Alignment results'!C29</f>
        <v>10MHz_sPUCCH_Format4_4RX</v>
      </c>
      <c r="D29" s="135">
        <f>'Alignment results'!D29+2</f>
        <v>-3.1339451540194796</v>
      </c>
      <c r="E29" s="135"/>
      <c r="F29" s="72"/>
      <c r="G29" s="72"/>
      <c r="H29" s="139">
        <v>-2.2999999999999998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3">
        <f t="shared" si="0"/>
        <v>0.58968827354483355</v>
      </c>
      <c r="V29" s="74">
        <f t="shared" si="1"/>
        <v>0.83394515401947977</v>
      </c>
      <c r="W29" s="75">
        <f t="shared" si="2"/>
        <v>-2.7169725770097397</v>
      </c>
      <c r="X29" s="74">
        <f t="shared" si="3"/>
        <v>-2.2169725770097397</v>
      </c>
      <c r="Y29" s="76"/>
    </row>
    <row r="30" spans="2:25" ht="15" customHeight="1">
      <c r="B30" s="70"/>
      <c r="C30" s="79" t="str">
        <f>'Alignment results'!C30</f>
        <v>15MHz_sPUCCH_Format4_4RX</v>
      </c>
      <c r="D30" s="135">
        <f>'Alignment results'!D30+2</f>
        <v>-3.083537352313841</v>
      </c>
      <c r="E30" s="135"/>
      <c r="F30" s="72"/>
      <c r="G30" s="72"/>
      <c r="H30" s="139">
        <v>-2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3">
        <f t="shared" si="0"/>
        <v>0.76617660949003352</v>
      </c>
      <c r="V30" s="74">
        <f t="shared" si="1"/>
        <v>1.083537352313841</v>
      </c>
      <c r="W30" s="75">
        <f t="shared" si="2"/>
        <v>-2.5417686761569205</v>
      </c>
      <c r="X30" s="74">
        <f t="shared" si="3"/>
        <v>-2.0417686761569205</v>
      </c>
      <c r="Y30" s="76"/>
    </row>
    <row r="31" spans="2:25" ht="15" customHeight="1">
      <c r="B31" s="70"/>
      <c r="C31" s="79" t="str">
        <f>'Alignment results'!C31</f>
        <v>20MHz_sPUCCH_Format4_4RX</v>
      </c>
      <c r="D31" s="135">
        <f>'Alignment results'!D31+2</f>
        <v>-3.1513047695625342</v>
      </c>
      <c r="E31" s="135"/>
      <c r="F31" s="72"/>
      <c r="G31" s="72"/>
      <c r="H31" s="139">
        <v>-2</v>
      </c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3">
        <f t="shared" si="0"/>
        <v>0.81409540977008321</v>
      </c>
      <c r="V31" s="74">
        <f t="shared" si="1"/>
        <v>1.1513047695625342</v>
      </c>
      <c r="W31" s="75">
        <f t="shared" si="2"/>
        <v>-2.5756523847812671</v>
      </c>
      <c r="X31" s="74">
        <f t="shared" si="3"/>
        <v>-2.0756523847812671</v>
      </c>
      <c r="Y31" s="76"/>
    </row>
    <row r="32" spans="2:25" ht="15" customHeight="1">
      <c r="B32" s="70"/>
      <c r="C32" s="79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3"/>
      <c r="V32" s="74"/>
      <c r="W32" s="75"/>
      <c r="X32" s="74"/>
      <c r="Y32" s="76"/>
    </row>
    <row r="33" spans="2:25" ht="15" customHeight="1">
      <c r="B33" s="70"/>
      <c r="C33" s="79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3"/>
      <c r="V33" s="74"/>
      <c r="W33" s="75"/>
      <c r="X33" s="74"/>
      <c r="Y33" s="76"/>
    </row>
    <row r="34" spans="2:25" ht="15" customHeight="1">
      <c r="B34" s="70"/>
      <c r="C34" s="79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3"/>
      <c r="V34" s="74"/>
      <c r="W34" s="75"/>
      <c r="X34" s="74"/>
      <c r="Y34" s="76"/>
    </row>
    <row r="35" spans="2:25" ht="15" customHeight="1">
      <c r="B35" s="70"/>
      <c r="C35" s="79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3"/>
      <c r="V35" s="74"/>
      <c r="W35" s="75"/>
      <c r="X35" s="74"/>
      <c r="Y35" s="76"/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30"/>
  <sheetViews>
    <sheetView topLeftCell="A19" workbookViewId="0">
      <selection activeCell="N19" sqref="N19"/>
    </sheetView>
  </sheetViews>
  <sheetFormatPr defaultRowHeight="12.5"/>
  <cols>
    <col min="1" max="1" width="33.453125" style="5" customWidth="1"/>
    <col min="2" max="2" width="19.81640625" style="5" customWidth="1"/>
    <col min="3" max="3" width="20.1796875" style="5" hidden="1" customWidth="1"/>
    <col min="4" max="4" width="10.453125" style="5" customWidth="1"/>
    <col min="5" max="256" width="9.1796875" style="5"/>
    <col min="257" max="257" width="33.453125" style="5" customWidth="1"/>
    <col min="258" max="258" width="19.81640625" style="5" customWidth="1"/>
    <col min="259" max="259" width="0" style="5" hidden="1" customWidth="1"/>
    <col min="260" max="260" width="10.453125" style="5" customWidth="1"/>
    <col min="261" max="512" width="9.1796875" style="5"/>
    <col min="513" max="513" width="33.453125" style="5" customWidth="1"/>
    <col min="514" max="514" width="19.81640625" style="5" customWidth="1"/>
    <col min="515" max="515" width="0" style="5" hidden="1" customWidth="1"/>
    <col min="516" max="516" width="10.453125" style="5" customWidth="1"/>
    <col min="517" max="768" width="9.1796875" style="5"/>
    <col min="769" max="769" width="33.453125" style="5" customWidth="1"/>
    <col min="770" max="770" width="19.81640625" style="5" customWidth="1"/>
    <col min="771" max="771" width="0" style="5" hidden="1" customWidth="1"/>
    <col min="772" max="772" width="10.453125" style="5" customWidth="1"/>
    <col min="773" max="1024" width="9.1796875" style="5"/>
    <col min="1025" max="1025" width="33.453125" style="5" customWidth="1"/>
    <col min="1026" max="1026" width="19.81640625" style="5" customWidth="1"/>
    <col min="1027" max="1027" width="0" style="5" hidden="1" customWidth="1"/>
    <col min="1028" max="1028" width="10.453125" style="5" customWidth="1"/>
    <col min="1029" max="1280" width="9.1796875" style="5"/>
    <col min="1281" max="1281" width="33.453125" style="5" customWidth="1"/>
    <col min="1282" max="1282" width="19.81640625" style="5" customWidth="1"/>
    <col min="1283" max="1283" width="0" style="5" hidden="1" customWidth="1"/>
    <col min="1284" max="1284" width="10.453125" style="5" customWidth="1"/>
    <col min="1285" max="1536" width="9.1796875" style="5"/>
    <col min="1537" max="1537" width="33.453125" style="5" customWidth="1"/>
    <col min="1538" max="1538" width="19.81640625" style="5" customWidth="1"/>
    <col min="1539" max="1539" width="0" style="5" hidden="1" customWidth="1"/>
    <col min="1540" max="1540" width="10.453125" style="5" customWidth="1"/>
    <col min="1541" max="1792" width="9.1796875" style="5"/>
    <col min="1793" max="1793" width="33.453125" style="5" customWidth="1"/>
    <col min="1794" max="1794" width="19.81640625" style="5" customWidth="1"/>
    <col min="1795" max="1795" width="0" style="5" hidden="1" customWidth="1"/>
    <col min="1796" max="1796" width="10.453125" style="5" customWidth="1"/>
    <col min="1797" max="2048" width="9.1796875" style="5"/>
    <col min="2049" max="2049" width="33.453125" style="5" customWidth="1"/>
    <col min="2050" max="2050" width="19.81640625" style="5" customWidth="1"/>
    <col min="2051" max="2051" width="0" style="5" hidden="1" customWidth="1"/>
    <col min="2052" max="2052" width="10.453125" style="5" customWidth="1"/>
    <col min="2053" max="2304" width="9.1796875" style="5"/>
    <col min="2305" max="2305" width="33.453125" style="5" customWidth="1"/>
    <col min="2306" max="2306" width="19.81640625" style="5" customWidth="1"/>
    <col min="2307" max="2307" width="0" style="5" hidden="1" customWidth="1"/>
    <col min="2308" max="2308" width="10.453125" style="5" customWidth="1"/>
    <col min="2309" max="2560" width="9.1796875" style="5"/>
    <col min="2561" max="2561" width="33.453125" style="5" customWidth="1"/>
    <col min="2562" max="2562" width="19.81640625" style="5" customWidth="1"/>
    <col min="2563" max="2563" width="0" style="5" hidden="1" customWidth="1"/>
    <col min="2564" max="2564" width="10.453125" style="5" customWidth="1"/>
    <col min="2565" max="2816" width="9.1796875" style="5"/>
    <col min="2817" max="2817" width="33.453125" style="5" customWidth="1"/>
    <col min="2818" max="2818" width="19.81640625" style="5" customWidth="1"/>
    <col min="2819" max="2819" width="0" style="5" hidden="1" customWidth="1"/>
    <col min="2820" max="2820" width="10.453125" style="5" customWidth="1"/>
    <col min="2821" max="3072" width="9.1796875" style="5"/>
    <col min="3073" max="3073" width="33.453125" style="5" customWidth="1"/>
    <col min="3074" max="3074" width="19.81640625" style="5" customWidth="1"/>
    <col min="3075" max="3075" width="0" style="5" hidden="1" customWidth="1"/>
    <col min="3076" max="3076" width="10.453125" style="5" customWidth="1"/>
    <col min="3077" max="3328" width="9.1796875" style="5"/>
    <col min="3329" max="3329" width="33.453125" style="5" customWidth="1"/>
    <col min="3330" max="3330" width="19.81640625" style="5" customWidth="1"/>
    <col min="3331" max="3331" width="0" style="5" hidden="1" customWidth="1"/>
    <col min="3332" max="3332" width="10.453125" style="5" customWidth="1"/>
    <col min="3333" max="3584" width="9.1796875" style="5"/>
    <col min="3585" max="3585" width="33.453125" style="5" customWidth="1"/>
    <col min="3586" max="3586" width="19.81640625" style="5" customWidth="1"/>
    <col min="3587" max="3587" width="0" style="5" hidden="1" customWidth="1"/>
    <col min="3588" max="3588" width="10.453125" style="5" customWidth="1"/>
    <col min="3589" max="3840" width="9.1796875" style="5"/>
    <col min="3841" max="3841" width="33.453125" style="5" customWidth="1"/>
    <col min="3842" max="3842" width="19.81640625" style="5" customWidth="1"/>
    <col min="3843" max="3843" width="0" style="5" hidden="1" customWidth="1"/>
    <col min="3844" max="3844" width="10.453125" style="5" customWidth="1"/>
    <col min="3845" max="4096" width="9.1796875" style="5"/>
    <col min="4097" max="4097" width="33.453125" style="5" customWidth="1"/>
    <col min="4098" max="4098" width="19.81640625" style="5" customWidth="1"/>
    <col min="4099" max="4099" width="0" style="5" hidden="1" customWidth="1"/>
    <col min="4100" max="4100" width="10.453125" style="5" customWidth="1"/>
    <col min="4101" max="4352" width="9.1796875" style="5"/>
    <col min="4353" max="4353" width="33.453125" style="5" customWidth="1"/>
    <col min="4354" max="4354" width="19.81640625" style="5" customWidth="1"/>
    <col min="4355" max="4355" width="0" style="5" hidden="1" customWidth="1"/>
    <col min="4356" max="4356" width="10.453125" style="5" customWidth="1"/>
    <col min="4357" max="4608" width="9.1796875" style="5"/>
    <col min="4609" max="4609" width="33.453125" style="5" customWidth="1"/>
    <col min="4610" max="4610" width="19.81640625" style="5" customWidth="1"/>
    <col min="4611" max="4611" width="0" style="5" hidden="1" customWidth="1"/>
    <col min="4612" max="4612" width="10.453125" style="5" customWidth="1"/>
    <col min="4613" max="4864" width="9.1796875" style="5"/>
    <col min="4865" max="4865" width="33.453125" style="5" customWidth="1"/>
    <col min="4866" max="4866" width="19.81640625" style="5" customWidth="1"/>
    <col min="4867" max="4867" width="0" style="5" hidden="1" customWidth="1"/>
    <col min="4868" max="4868" width="10.453125" style="5" customWidth="1"/>
    <col min="4869" max="5120" width="9.1796875" style="5"/>
    <col min="5121" max="5121" width="33.453125" style="5" customWidth="1"/>
    <col min="5122" max="5122" width="19.81640625" style="5" customWidth="1"/>
    <col min="5123" max="5123" width="0" style="5" hidden="1" customWidth="1"/>
    <col min="5124" max="5124" width="10.453125" style="5" customWidth="1"/>
    <col min="5125" max="5376" width="9.1796875" style="5"/>
    <col min="5377" max="5377" width="33.453125" style="5" customWidth="1"/>
    <col min="5378" max="5378" width="19.81640625" style="5" customWidth="1"/>
    <col min="5379" max="5379" width="0" style="5" hidden="1" customWidth="1"/>
    <col min="5380" max="5380" width="10.453125" style="5" customWidth="1"/>
    <col min="5381" max="5632" width="9.1796875" style="5"/>
    <col min="5633" max="5633" width="33.453125" style="5" customWidth="1"/>
    <col min="5634" max="5634" width="19.81640625" style="5" customWidth="1"/>
    <col min="5635" max="5635" width="0" style="5" hidden="1" customWidth="1"/>
    <col min="5636" max="5636" width="10.453125" style="5" customWidth="1"/>
    <col min="5637" max="5888" width="9.1796875" style="5"/>
    <col min="5889" max="5889" width="33.453125" style="5" customWidth="1"/>
    <col min="5890" max="5890" width="19.81640625" style="5" customWidth="1"/>
    <col min="5891" max="5891" width="0" style="5" hidden="1" customWidth="1"/>
    <col min="5892" max="5892" width="10.453125" style="5" customWidth="1"/>
    <col min="5893" max="6144" width="9.1796875" style="5"/>
    <col min="6145" max="6145" width="33.453125" style="5" customWidth="1"/>
    <col min="6146" max="6146" width="19.81640625" style="5" customWidth="1"/>
    <col min="6147" max="6147" width="0" style="5" hidden="1" customWidth="1"/>
    <col min="6148" max="6148" width="10.453125" style="5" customWidth="1"/>
    <col min="6149" max="6400" width="9.1796875" style="5"/>
    <col min="6401" max="6401" width="33.453125" style="5" customWidth="1"/>
    <col min="6402" max="6402" width="19.81640625" style="5" customWidth="1"/>
    <col min="6403" max="6403" width="0" style="5" hidden="1" customWidth="1"/>
    <col min="6404" max="6404" width="10.453125" style="5" customWidth="1"/>
    <col min="6405" max="6656" width="9.1796875" style="5"/>
    <col min="6657" max="6657" width="33.453125" style="5" customWidth="1"/>
    <col min="6658" max="6658" width="19.81640625" style="5" customWidth="1"/>
    <col min="6659" max="6659" width="0" style="5" hidden="1" customWidth="1"/>
    <col min="6660" max="6660" width="10.453125" style="5" customWidth="1"/>
    <col min="6661" max="6912" width="9.1796875" style="5"/>
    <col min="6913" max="6913" width="33.453125" style="5" customWidth="1"/>
    <col min="6914" max="6914" width="19.81640625" style="5" customWidth="1"/>
    <col min="6915" max="6915" width="0" style="5" hidden="1" customWidth="1"/>
    <col min="6916" max="6916" width="10.453125" style="5" customWidth="1"/>
    <col min="6917" max="7168" width="9.1796875" style="5"/>
    <col min="7169" max="7169" width="33.453125" style="5" customWidth="1"/>
    <col min="7170" max="7170" width="19.81640625" style="5" customWidth="1"/>
    <col min="7171" max="7171" width="0" style="5" hidden="1" customWidth="1"/>
    <col min="7172" max="7172" width="10.453125" style="5" customWidth="1"/>
    <col min="7173" max="7424" width="9.1796875" style="5"/>
    <col min="7425" max="7425" width="33.453125" style="5" customWidth="1"/>
    <col min="7426" max="7426" width="19.81640625" style="5" customWidth="1"/>
    <col min="7427" max="7427" width="0" style="5" hidden="1" customWidth="1"/>
    <col min="7428" max="7428" width="10.453125" style="5" customWidth="1"/>
    <col min="7429" max="7680" width="9.1796875" style="5"/>
    <col min="7681" max="7681" width="33.453125" style="5" customWidth="1"/>
    <col min="7682" max="7682" width="19.81640625" style="5" customWidth="1"/>
    <col min="7683" max="7683" width="0" style="5" hidden="1" customWidth="1"/>
    <col min="7684" max="7684" width="10.453125" style="5" customWidth="1"/>
    <col min="7685" max="7936" width="9.1796875" style="5"/>
    <col min="7937" max="7937" width="33.453125" style="5" customWidth="1"/>
    <col min="7938" max="7938" width="19.81640625" style="5" customWidth="1"/>
    <col min="7939" max="7939" width="0" style="5" hidden="1" customWidth="1"/>
    <col min="7940" max="7940" width="10.453125" style="5" customWidth="1"/>
    <col min="7941" max="8192" width="9.1796875" style="5"/>
    <col min="8193" max="8193" width="33.453125" style="5" customWidth="1"/>
    <col min="8194" max="8194" width="19.81640625" style="5" customWidth="1"/>
    <col min="8195" max="8195" width="0" style="5" hidden="1" customWidth="1"/>
    <col min="8196" max="8196" width="10.453125" style="5" customWidth="1"/>
    <col min="8197" max="8448" width="9.1796875" style="5"/>
    <col min="8449" max="8449" width="33.453125" style="5" customWidth="1"/>
    <col min="8450" max="8450" width="19.81640625" style="5" customWidth="1"/>
    <col min="8451" max="8451" width="0" style="5" hidden="1" customWidth="1"/>
    <col min="8452" max="8452" width="10.453125" style="5" customWidth="1"/>
    <col min="8453" max="8704" width="9.1796875" style="5"/>
    <col min="8705" max="8705" width="33.453125" style="5" customWidth="1"/>
    <col min="8706" max="8706" width="19.81640625" style="5" customWidth="1"/>
    <col min="8707" max="8707" width="0" style="5" hidden="1" customWidth="1"/>
    <col min="8708" max="8708" width="10.453125" style="5" customWidth="1"/>
    <col min="8709" max="8960" width="9.1796875" style="5"/>
    <col min="8961" max="8961" width="33.453125" style="5" customWidth="1"/>
    <col min="8962" max="8962" width="19.81640625" style="5" customWidth="1"/>
    <col min="8963" max="8963" width="0" style="5" hidden="1" customWidth="1"/>
    <col min="8964" max="8964" width="10.453125" style="5" customWidth="1"/>
    <col min="8965" max="9216" width="9.1796875" style="5"/>
    <col min="9217" max="9217" width="33.453125" style="5" customWidth="1"/>
    <col min="9218" max="9218" width="19.81640625" style="5" customWidth="1"/>
    <col min="9219" max="9219" width="0" style="5" hidden="1" customWidth="1"/>
    <col min="9220" max="9220" width="10.453125" style="5" customWidth="1"/>
    <col min="9221" max="9472" width="9.1796875" style="5"/>
    <col min="9473" max="9473" width="33.453125" style="5" customWidth="1"/>
    <col min="9474" max="9474" width="19.81640625" style="5" customWidth="1"/>
    <col min="9475" max="9475" width="0" style="5" hidden="1" customWidth="1"/>
    <col min="9476" max="9476" width="10.453125" style="5" customWidth="1"/>
    <col min="9477" max="9728" width="9.1796875" style="5"/>
    <col min="9729" max="9729" width="33.453125" style="5" customWidth="1"/>
    <col min="9730" max="9730" width="19.81640625" style="5" customWidth="1"/>
    <col min="9731" max="9731" width="0" style="5" hidden="1" customWidth="1"/>
    <col min="9732" max="9732" width="10.453125" style="5" customWidth="1"/>
    <col min="9733" max="9984" width="9.1796875" style="5"/>
    <col min="9985" max="9985" width="33.453125" style="5" customWidth="1"/>
    <col min="9986" max="9986" width="19.81640625" style="5" customWidth="1"/>
    <col min="9987" max="9987" width="0" style="5" hidden="1" customWidth="1"/>
    <col min="9988" max="9988" width="10.453125" style="5" customWidth="1"/>
    <col min="9989" max="10240" width="9.1796875" style="5"/>
    <col min="10241" max="10241" width="33.453125" style="5" customWidth="1"/>
    <col min="10242" max="10242" width="19.81640625" style="5" customWidth="1"/>
    <col min="10243" max="10243" width="0" style="5" hidden="1" customWidth="1"/>
    <col min="10244" max="10244" width="10.453125" style="5" customWidth="1"/>
    <col min="10245" max="10496" width="9.1796875" style="5"/>
    <col min="10497" max="10497" width="33.453125" style="5" customWidth="1"/>
    <col min="10498" max="10498" width="19.81640625" style="5" customWidth="1"/>
    <col min="10499" max="10499" width="0" style="5" hidden="1" customWidth="1"/>
    <col min="10500" max="10500" width="10.453125" style="5" customWidth="1"/>
    <col min="10501" max="10752" width="9.1796875" style="5"/>
    <col min="10753" max="10753" width="33.453125" style="5" customWidth="1"/>
    <col min="10754" max="10754" width="19.81640625" style="5" customWidth="1"/>
    <col min="10755" max="10755" width="0" style="5" hidden="1" customWidth="1"/>
    <col min="10756" max="10756" width="10.453125" style="5" customWidth="1"/>
    <col min="10757" max="11008" width="9.1796875" style="5"/>
    <col min="11009" max="11009" width="33.453125" style="5" customWidth="1"/>
    <col min="11010" max="11010" width="19.81640625" style="5" customWidth="1"/>
    <col min="11011" max="11011" width="0" style="5" hidden="1" customWidth="1"/>
    <col min="11012" max="11012" width="10.453125" style="5" customWidth="1"/>
    <col min="11013" max="11264" width="9.1796875" style="5"/>
    <col min="11265" max="11265" width="33.453125" style="5" customWidth="1"/>
    <col min="11266" max="11266" width="19.81640625" style="5" customWidth="1"/>
    <col min="11267" max="11267" width="0" style="5" hidden="1" customWidth="1"/>
    <col min="11268" max="11268" width="10.453125" style="5" customWidth="1"/>
    <col min="11269" max="11520" width="9.1796875" style="5"/>
    <col min="11521" max="11521" width="33.453125" style="5" customWidth="1"/>
    <col min="11522" max="11522" width="19.81640625" style="5" customWidth="1"/>
    <col min="11523" max="11523" width="0" style="5" hidden="1" customWidth="1"/>
    <col min="11524" max="11524" width="10.453125" style="5" customWidth="1"/>
    <col min="11525" max="11776" width="9.1796875" style="5"/>
    <col min="11777" max="11777" width="33.453125" style="5" customWidth="1"/>
    <col min="11778" max="11778" width="19.81640625" style="5" customWidth="1"/>
    <col min="11779" max="11779" width="0" style="5" hidden="1" customWidth="1"/>
    <col min="11780" max="11780" width="10.453125" style="5" customWidth="1"/>
    <col min="11781" max="12032" width="9.1796875" style="5"/>
    <col min="12033" max="12033" width="33.453125" style="5" customWidth="1"/>
    <col min="12034" max="12034" width="19.81640625" style="5" customWidth="1"/>
    <col min="12035" max="12035" width="0" style="5" hidden="1" customWidth="1"/>
    <col min="12036" max="12036" width="10.453125" style="5" customWidth="1"/>
    <col min="12037" max="12288" width="9.1796875" style="5"/>
    <col min="12289" max="12289" width="33.453125" style="5" customWidth="1"/>
    <col min="12290" max="12290" width="19.81640625" style="5" customWidth="1"/>
    <col min="12291" max="12291" width="0" style="5" hidden="1" customWidth="1"/>
    <col min="12292" max="12292" width="10.453125" style="5" customWidth="1"/>
    <col min="12293" max="12544" width="9.1796875" style="5"/>
    <col min="12545" max="12545" width="33.453125" style="5" customWidth="1"/>
    <col min="12546" max="12546" width="19.81640625" style="5" customWidth="1"/>
    <col min="12547" max="12547" width="0" style="5" hidden="1" customWidth="1"/>
    <col min="12548" max="12548" width="10.453125" style="5" customWidth="1"/>
    <col min="12549" max="12800" width="9.1796875" style="5"/>
    <col min="12801" max="12801" width="33.453125" style="5" customWidth="1"/>
    <col min="12802" max="12802" width="19.81640625" style="5" customWidth="1"/>
    <col min="12803" max="12803" width="0" style="5" hidden="1" customWidth="1"/>
    <col min="12804" max="12804" width="10.453125" style="5" customWidth="1"/>
    <col min="12805" max="13056" width="9.1796875" style="5"/>
    <col min="13057" max="13057" width="33.453125" style="5" customWidth="1"/>
    <col min="13058" max="13058" width="19.81640625" style="5" customWidth="1"/>
    <col min="13059" max="13059" width="0" style="5" hidden="1" customWidth="1"/>
    <col min="13060" max="13060" width="10.453125" style="5" customWidth="1"/>
    <col min="13061" max="13312" width="9.1796875" style="5"/>
    <col min="13313" max="13313" width="33.453125" style="5" customWidth="1"/>
    <col min="13314" max="13314" width="19.81640625" style="5" customWidth="1"/>
    <col min="13315" max="13315" width="0" style="5" hidden="1" customWidth="1"/>
    <col min="13316" max="13316" width="10.453125" style="5" customWidth="1"/>
    <col min="13317" max="13568" width="9.1796875" style="5"/>
    <col min="13569" max="13569" width="33.453125" style="5" customWidth="1"/>
    <col min="13570" max="13570" width="19.81640625" style="5" customWidth="1"/>
    <col min="13571" max="13571" width="0" style="5" hidden="1" customWidth="1"/>
    <col min="13572" max="13572" width="10.453125" style="5" customWidth="1"/>
    <col min="13573" max="13824" width="9.1796875" style="5"/>
    <col min="13825" max="13825" width="33.453125" style="5" customWidth="1"/>
    <col min="13826" max="13826" width="19.81640625" style="5" customWidth="1"/>
    <col min="13827" max="13827" width="0" style="5" hidden="1" customWidth="1"/>
    <col min="13828" max="13828" width="10.453125" style="5" customWidth="1"/>
    <col min="13829" max="14080" width="9.1796875" style="5"/>
    <col min="14081" max="14081" width="33.453125" style="5" customWidth="1"/>
    <col min="14082" max="14082" width="19.81640625" style="5" customWidth="1"/>
    <col min="14083" max="14083" width="0" style="5" hidden="1" customWidth="1"/>
    <col min="14084" max="14084" width="10.453125" style="5" customWidth="1"/>
    <col min="14085" max="14336" width="9.1796875" style="5"/>
    <col min="14337" max="14337" width="33.453125" style="5" customWidth="1"/>
    <col min="14338" max="14338" width="19.81640625" style="5" customWidth="1"/>
    <col min="14339" max="14339" width="0" style="5" hidden="1" customWidth="1"/>
    <col min="14340" max="14340" width="10.453125" style="5" customWidth="1"/>
    <col min="14341" max="14592" width="9.1796875" style="5"/>
    <col min="14593" max="14593" width="33.453125" style="5" customWidth="1"/>
    <col min="14594" max="14594" width="19.81640625" style="5" customWidth="1"/>
    <col min="14595" max="14595" width="0" style="5" hidden="1" customWidth="1"/>
    <col min="14596" max="14596" width="10.453125" style="5" customWidth="1"/>
    <col min="14597" max="14848" width="9.1796875" style="5"/>
    <col min="14849" max="14849" width="33.453125" style="5" customWidth="1"/>
    <col min="14850" max="14850" width="19.81640625" style="5" customWidth="1"/>
    <col min="14851" max="14851" width="0" style="5" hidden="1" customWidth="1"/>
    <col min="14852" max="14852" width="10.453125" style="5" customWidth="1"/>
    <col min="14853" max="15104" width="9.1796875" style="5"/>
    <col min="15105" max="15105" width="33.453125" style="5" customWidth="1"/>
    <col min="15106" max="15106" width="19.81640625" style="5" customWidth="1"/>
    <col min="15107" max="15107" width="0" style="5" hidden="1" customWidth="1"/>
    <col min="15108" max="15108" width="10.453125" style="5" customWidth="1"/>
    <col min="15109" max="15360" width="9.1796875" style="5"/>
    <col min="15361" max="15361" width="33.453125" style="5" customWidth="1"/>
    <col min="15362" max="15362" width="19.81640625" style="5" customWidth="1"/>
    <col min="15363" max="15363" width="0" style="5" hidden="1" customWidth="1"/>
    <col min="15364" max="15364" width="10.453125" style="5" customWidth="1"/>
    <col min="15365" max="15616" width="9.1796875" style="5"/>
    <col min="15617" max="15617" width="33.453125" style="5" customWidth="1"/>
    <col min="15618" max="15618" width="19.81640625" style="5" customWidth="1"/>
    <col min="15619" max="15619" width="0" style="5" hidden="1" customWidth="1"/>
    <col min="15620" max="15620" width="10.453125" style="5" customWidth="1"/>
    <col min="15621" max="15872" width="9.1796875" style="5"/>
    <col min="15873" max="15873" width="33.453125" style="5" customWidth="1"/>
    <col min="15874" max="15874" width="19.81640625" style="5" customWidth="1"/>
    <col min="15875" max="15875" width="0" style="5" hidden="1" customWidth="1"/>
    <col min="15876" max="15876" width="10.453125" style="5" customWidth="1"/>
    <col min="15877" max="16128" width="9.1796875" style="5"/>
    <col min="16129" max="16129" width="33.453125" style="5" customWidth="1"/>
    <col min="16130" max="16130" width="19.81640625" style="5" customWidth="1"/>
    <col min="16131" max="16131" width="0" style="5" hidden="1" customWidth="1"/>
    <col min="16132" max="16132" width="10.453125" style="5" customWidth="1"/>
    <col min="16133" max="16384" width="9.1796875" style="5"/>
  </cols>
  <sheetData>
    <row r="1" spans="1:2" ht="13.5" thickBot="1">
      <c r="A1" s="80" t="s">
        <v>26</v>
      </c>
      <c r="B1" s="80" t="s">
        <v>27</v>
      </c>
    </row>
    <row r="2" spans="1:2" ht="19.899999999999999" customHeight="1" thickTop="1" thickBot="1">
      <c r="A2" s="81" t="s">
        <v>28</v>
      </c>
      <c r="B2" s="82">
        <v>1</v>
      </c>
    </row>
    <row r="3" spans="1:2" ht="19.899999999999999" customHeight="1" thickBot="1">
      <c r="A3" s="83" t="s">
        <v>29</v>
      </c>
      <c r="B3" s="84" t="s">
        <v>30</v>
      </c>
    </row>
    <row r="4" spans="1:2" ht="19.899999999999999" customHeight="1" thickBot="1">
      <c r="A4" s="83" t="s">
        <v>31</v>
      </c>
      <c r="B4" s="85" t="s">
        <v>32</v>
      </c>
    </row>
    <row r="5" spans="1:2" ht="19.899999999999999" customHeight="1" thickBot="1">
      <c r="A5" s="83" t="s">
        <v>33</v>
      </c>
      <c r="B5" s="84" t="s">
        <v>34</v>
      </c>
    </row>
    <row r="6" spans="1:2" ht="19.899999999999999" customHeight="1" thickBot="1">
      <c r="A6" s="83" t="s">
        <v>35</v>
      </c>
      <c r="B6" s="85" t="s">
        <v>36</v>
      </c>
    </row>
    <row r="7" spans="1:2" ht="36.75" customHeight="1" thickBot="1">
      <c r="A7" s="83" t="s">
        <v>37</v>
      </c>
      <c r="B7" s="84" t="s">
        <v>38</v>
      </c>
    </row>
    <row r="8" spans="1:2" ht="19.899999999999999" customHeight="1" thickBot="1">
      <c r="A8" s="83" t="s">
        <v>39</v>
      </c>
      <c r="B8" s="85" t="s">
        <v>40</v>
      </c>
    </row>
    <row r="9" spans="1:2" ht="19.899999999999999" customHeight="1" thickBot="1">
      <c r="A9" s="83" t="s">
        <v>41</v>
      </c>
      <c r="B9" s="84" t="s">
        <v>42</v>
      </c>
    </row>
    <row r="10" spans="1:2" ht="19.899999999999999" customHeight="1" thickBot="1">
      <c r="A10" s="83" t="s">
        <v>43</v>
      </c>
      <c r="B10" s="86">
        <v>0.7</v>
      </c>
    </row>
    <row r="11" spans="1:2" ht="19.899999999999999" customHeight="1" thickBot="1">
      <c r="A11" s="83" t="s">
        <v>44</v>
      </c>
      <c r="B11" s="87">
        <v>4</v>
      </c>
    </row>
    <row r="12" spans="1:2" ht="32.25" customHeight="1" thickBot="1">
      <c r="A12" s="88" t="s">
        <v>45</v>
      </c>
      <c r="B12" s="89" t="s">
        <v>46</v>
      </c>
    </row>
    <row r="13" spans="1:2" ht="19.899999999999999" customHeight="1" thickBot="1">
      <c r="A13" s="88" t="s">
        <v>47</v>
      </c>
      <c r="B13" s="87">
        <v>16</v>
      </c>
    </row>
    <row r="14" spans="1:2" ht="19.899999999999999" customHeight="1" thickBot="1">
      <c r="A14" s="83" t="s">
        <v>48</v>
      </c>
      <c r="B14" s="85" t="s">
        <v>49</v>
      </c>
    </row>
    <row r="15" spans="1:2" ht="19.899999999999999" customHeight="1" thickBot="1">
      <c r="A15" s="83" t="s">
        <v>50</v>
      </c>
      <c r="B15" s="84" t="s">
        <v>51</v>
      </c>
    </row>
    <row r="19" spans="1:10" ht="13" thickBot="1"/>
    <row r="20" spans="1:10" ht="13" thickBot="1">
      <c r="A20" s="90" t="s">
        <v>52</v>
      </c>
      <c r="B20" s="147" t="s">
        <v>53</v>
      </c>
      <c r="C20" s="148"/>
      <c r="D20" s="149"/>
      <c r="E20" s="147" t="s">
        <v>54</v>
      </c>
      <c r="F20" s="149"/>
      <c r="G20" s="147" t="s">
        <v>55</v>
      </c>
      <c r="H20" s="149"/>
      <c r="I20" s="147" t="s">
        <v>56</v>
      </c>
      <c r="J20" s="149"/>
    </row>
    <row r="21" spans="1:10" ht="13" thickBot="1">
      <c r="A21" s="91" t="s">
        <v>57</v>
      </c>
      <c r="B21" s="140">
        <v>24</v>
      </c>
      <c r="C21" s="142"/>
      <c r="D21" s="141"/>
      <c r="E21" s="140">
        <v>48</v>
      </c>
      <c r="F21" s="141"/>
      <c r="G21" s="140">
        <v>72</v>
      </c>
      <c r="H21" s="141"/>
      <c r="I21" s="140">
        <v>100</v>
      </c>
      <c r="J21" s="141"/>
    </row>
    <row r="22" spans="1:10" ht="13" thickBot="1">
      <c r="A22" s="91" t="s">
        <v>58</v>
      </c>
      <c r="B22" s="92">
        <v>1</v>
      </c>
      <c r="C22" s="140">
        <v>2</v>
      </c>
      <c r="D22" s="141"/>
      <c r="E22" s="92">
        <v>1</v>
      </c>
      <c r="F22" s="92">
        <v>2</v>
      </c>
      <c r="G22" s="92">
        <v>1</v>
      </c>
      <c r="H22" s="92">
        <v>2</v>
      </c>
      <c r="I22" s="92">
        <v>1</v>
      </c>
      <c r="J22" s="92">
        <v>2</v>
      </c>
    </row>
    <row r="23" spans="1:10" ht="13" thickBot="1">
      <c r="A23" s="91" t="s">
        <v>50</v>
      </c>
      <c r="B23" s="140" t="s">
        <v>51</v>
      </c>
      <c r="C23" s="142"/>
      <c r="D23" s="141"/>
      <c r="E23" s="140" t="s">
        <v>51</v>
      </c>
      <c r="F23" s="141"/>
      <c r="G23" s="140" t="s">
        <v>51</v>
      </c>
      <c r="H23" s="141"/>
      <c r="I23" s="140" t="s">
        <v>51</v>
      </c>
      <c r="J23" s="141"/>
    </row>
    <row r="24" spans="1:10" ht="13" thickBot="1">
      <c r="A24" s="91" t="s">
        <v>59</v>
      </c>
      <c r="B24" s="143" t="s">
        <v>60</v>
      </c>
      <c r="C24" s="144"/>
      <c r="D24" s="145"/>
      <c r="E24" s="143" t="s">
        <v>60</v>
      </c>
      <c r="F24" s="146"/>
      <c r="G24" s="143" t="s">
        <v>60</v>
      </c>
      <c r="H24" s="145"/>
      <c r="I24" s="143" t="s">
        <v>60</v>
      </c>
      <c r="J24" s="145"/>
    </row>
    <row r="25" spans="1:10" ht="13" thickBot="1">
      <c r="A25" s="91" t="s">
        <v>61</v>
      </c>
      <c r="B25" s="140">
        <v>872</v>
      </c>
      <c r="C25" s="141"/>
      <c r="D25" s="92">
        <v>1736</v>
      </c>
      <c r="E25" s="92">
        <v>1736</v>
      </c>
      <c r="F25" s="92">
        <v>3496</v>
      </c>
      <c r="G25" s="92">
        <v>2536</v>
      </c>
      <c r="H25" s="92">
        <v>5160</v>
      </c>
      <c r="I25" s="92">
        <v>3624</v>
      </c>
      <c r="J25" s="92">
        <v>7224</v>
      </c>
    </row>
    <row r="26" spans="1:10" ht="13" thickBot="1">
      <c r="A26" s="91" t="s">
        <v>62</v>
      </c>
      <c r="B26" s="140">
        <v>24</v>
      </c>
      <c r="C26" s="141"/>
      <c r="D26" s="92">
        <v>24</v>
      </c>
      <c r="E26" s="92">
        <v>24</v>
      </c>
      <c r="F26" s="92">
        <v>24</v>
      </c>
      <c r="G26" s="92">
        <v>24</v>
      </c>
      <c r="H26" s="92">
        <v>24</v>
      </c>
      <c r="I26" s="92">
        <v>24</v>
      </c>
      <c r="J26" s="92">
        <v>24</v>
      </c>
    </row>
    <row r="27" spans="1:10" ht="13" thickBot="1">
      <c r="A27" s="91" t="s">
        <v>63</v>
      </c>
      <c r="B27" s="140">
        <v>24</v>
      </c>
      <c r="C27" s="141"/>
      <c r="D27" s="92">
        <v>24</v>
      </c>
      <c r="E27" s="92">
        <v>24</v>
      </c>
      <c r="F27" s="92">
        <v>24</v>
      </c>
      <c r="G27" s="92">
        <v>24</v>
      </c>
      <c r="H27" s="92">
        <v>24</v>
      </c>
      <c r="I27" s="92">
        <v>24</v>
      </c>
      <c r="J27" s="92">
        <v>24</v>
      </c>
    </row>
    <row r="28" spans="1:10" ht="13" thickBot="1">
      <c r="A28" s="91" t="s">
        <v>64</v>
      </c>
      <c r="B28" s="140">
        <v>1</v>
      </c>
      <c r="C28" s="141"/>
      <c r="D28" s="92">
        <v>1</v>
      </c>
      <c r="E28" s="92">
        <v>1</v>
      </c>
      <c r="F28" s="92">
        <v>1</v>
      </c>
      <c r="G28" s="92">
        <v>1</v>
      </c>
      <c r="H28" s="92">
        <v>1</v>
      </c>
      <c r="I28" s="92">
        <v>1</v>
      </c>
      <c r="J28" s="92">
        <v>2</v>
      </c>
    </row>
    <row r="29" spans="1:10" ht="13" thickBot="1">
      <c r="A29" s="91" t="s">
        <v>65</v>
      </c>
      <c r="B29" s="140">
        <v>1152</v>
      </c>
      <c r="C29" s="141"/>
      <c r="D29" s="92">
        <v>2304</v>
      </c>
      <c r="E29" s="92">
        <v>2304</v>
      </c>
      <c r="F29" s="92">
        <v>4608</v>
      </c>
      <c r="G29" s="92">
        <v>3456</v>
      </c>
      <c r="H29" s="92">
        <v>6912</v>
      </c>
      <c r="I29" s="92">
        <v>4800</v>
      </c>
      <c r="J29" s="92">
        <v>9600</v>
      </c>
    </row>
    <row r="30" spans="1:10" ht="13" thickBot="1">
      <c r="A30" s="91" t="s">
        <v>66</v>
      </c>
      <c r="B30" s="140">
        <v>288</v>
      </c>
      <c r="C30" s="141"/>
      <c r="D30" s="92">
        <v>576</v>
      </c>
      <c r="E30" s="92">
        <v>576</v>
      </c>
      <c r="F30" s="92">
        <v>1152</v>
      </c>
      <c r="G30" s="92">
        <v>864</v>
      </c>
      <c r="H30" s="92">
        <v>1728</v>
      </c>
      <c r="I30" s="92">
        <v>1200</v>
      </c>
      <c r="J30" s="92">
        <v>2400</v>
      </c>
    </row>
  </sheetData>
  <mergeCells count="23">
    <mergeCell ref="B20:D20"/>
    <mergeCell ref="E20:F20"/>
    <mergeCell ref="G20:H20"/>
    <mergeCell ref="I20:J20"/>
    <mergeCell ref="B21:D21"/>
    <mergeCell ref="E21:F21"/>
    <mergeCell ref="G21:H21"/>
    <mergeCell ref="I21:J21"/>
    <mergeCell ref="I23:J23"/>
    <mergeCell ref="B24:D24"/>
    <mergeCell ref="E24:F24"/>
    <mergeCell ref="G24:H24"/>
    <mergeCell ref="I24:J24"/>
    <mergeCell ref="B30:C30"/>
    <mergeCell ref="C22:D22"/>
    <mergeCell ref="B23:D23"/>
    <mergeCell ref="E23:F23"/>
    <mergeCell ref="G23:H23"/>
    <mergeCell ref="B25:C25"/>
    <mergeCell ref="B26:C26"/>
    <mergeCell ref="B27:C27"/>
    <mergeCell ref="B28:C28"/>
    <mergeCell ref="B29:C29"/>
  </mergeCells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9"/>
  <sheetViews>
    <sheetView workbookViewId="0">
      <selection activeCell="C26" sqref="C26"/>
    </sheetView>
  </sheetViews>
  <sheetFormatPr defaultRowHeight="12.5"/>
  <cols>
    <col min="1" max="1" width="29" style="5" customWidth="1"/>
    <col min="2" max="2" width="27.1796875" style="5" customWidth="1"/>
    <col min="3" max="3" width="27.453125" style="5" customWidth="1"/>
    <col min="4" max="4" width="10.453125" style="5" customWidth="1"/>
    <col min="5" max="256" width="9.1796875" style="5"/>
    <col min="257" max="257" width="29" style="5" customWidth="1"/>
    <col min="258" max="258" width="27.1796875" style="5" customWidth="1"/>
    <col min="259" max="259" width="27.453125" style="5" customWidth="1"/>
    <col min="260" max="260" width="10.453125" style="5" customWidth="1"/>
    <col min="261" max="512" width="9.1796875" style="5"/>
    <col min="513" max="513" width="29" style="5" customWidth="1"/>
    <col min="514" max="514" width="27.1796875" style="5" customWidth="1"/>
    <col min="515" max="515" width="27.453125" style="5" customWidth="1"/>
    <col min="516" max="516" width="10.453125" style="5" customWidth="1"/>
    <col min="517" max="768" width="9.1796875" style="5"/>
    <col min="769" max="769" width="29" style="5" customWidth="1"/>
    <col min="770" max="770" width="27.1796875" style="5" customWidth="1"/>
    <col min="771" max="771" width="27.453125" style="5" customWidth="1"/>
    <col min="772" max="772" width="10.453125" style="5" customWidth="1"/>
    <col min="773" max="1024" width="9.1796875" style="5"/>
    <col min="1025" max="1025" width="29" style="5" customWidth="1"/>
    <col min="1026" max="1026" width="27.1796875" style="5" customWidth="1"/>
    <col min="1027" max="1027" width="27.453125" style="5" customWidth="1"/>
    <col min="1028" max="1028" width="10.453125" style="5" customWidth="1"/>
    <col min="1029" max="1280" width="9.1796875" style="5"/>
    <col min="1281" max="1281" width="29" style="5" customWidth="1"/>
    <col min="1282" max="1282" width="27.1796875" style="5" customWidth="1"/>
    <col min="1283" max="1283" width="27.453125" style="5" customWidth="1"/>
    <col min="1284" max="1284" width="10.453125" style="5" customWidth="1"/>
    <col min="1285" max="1536" width="9.1796875" style="5"/>
    <col min="1537" max="1537" width="29" style="5" customWidth="1"/>
    <col min="1538" max="1538" width="27.1796875" style="5" customWidth="1"/>
    <col min="1539" max="1539" width="27.453125" style="5" customWidth="1"/>
    <col min="1540" max="1540" width="10.453125" style="5" customWidth="1"/>
    <col min="1541" max="1792" width="9.1796875" style="5"/>
    <col min="1793" max="1793" width="29" style="5" customWidth="1"/>
    <col min="1794" max="1794" width="27.1796875" style="5" customWidth="1"/>
    <col min="1795" max="1795" width="27.453125" style="5" customWidth="1"/>
    <col min="1796" max="1796" width="10.453125" style="5" customWidth="1"/>
    <col min="1797" max="2048" width="9.1796875" style="5"/>
    <col min="2049" max="2049" width="29" style="5" customWidth="1"/>
    <col min="2050" max="2050" width="27.1796875" style="5" customWidth="1"/>
    <col min="2051" max="2051" width="27.453125" style="5" customWidth="1"/>
    <col min="2052" max="2052" width="10.453125" style="5" customWidth="1"/>
    <col min="2053" max="2304" width="9.1796875" style="5"/>
    <col min="2305" max="2305" width="29" style="5" customWidth="1"/>
    <col min="2306" max="2306" width="27.1796875" style="5" customWidth="1"/>
    <col min="2307" max="2307" width="27.453125" style="5" customWidth="1"/>
    <col min="2308" max="2308" width="10.453125" style="5" customWidth="1"/>
    <col min="2309" max="2560" width="9.1796875" style="5"/>
    <col min="2561" max="2561" width="29" style="5" customWidth="1"/>
    <col min="2562" max="2562" width="27.1796875" style="5" customWidth="1"/>
    <col min="2563" max="2563" width="27.453125" style="5" customWidth="1"/>
    <col min="2564" max="2564" width="10.453125" style="5" customWidth="1"/>
    <col min="2565" max="2816" width="9.1796875" style="5"/>
    <col min="2817" max="2817" width="29" style="5" customWidth="1"/>
    <col min="2818" max="2818" width="27.1796875" style="5" customWidth="1"/>
    <col min="2819" max="2819" width="27.453125" style="5" customWidth="1"/>
    <col min="2820" max="2820" width="10.453125" style="5" customWidth="1"/>
    <col min="2821" max="3072" width="9.1796875" style="5"/>
    <col min="3073" max="3073" width="29" style="5" customWidth="1"/>
    <col min="3074" max="3074" width="27.1796875" style="5" customWidth="1"/>
    <col min="3075" max="3075" width="27.453125" style="5" customWidth="1"/>
    <col min="3076" max="3076" width="10.453125" style="5" customWidth="1"/>
    <col min="3077" max="3328" width="9.1796875" style="5"/>
    <col min="3329" max="3329" width="29" style="5" customWidth="1"/>
    <col min="3330" max="3330" width="27.1796875" style="5" customWidth="1"/>
    <col min="3331" max="3331" width="27.453125" style="5" customWidth="1"/>
    <col min="3332" max="3332" width="10.453125" style="5" customWidth="1"/>
    <col min="3333" max="3584" width="9.1796875" style="5"/>
    <col min="3585" max="3585" width="29" style="5" customWidth="1"/>
    <col min="3586" max="3586" width="27.1796875" style="5" customWidth="1"/>
    <col min="3587" max="3587" width="27.453125" style="5" customWidth="1"/>
    <col min="3588" max="3588" width="10.453125" style="5" customWidth="1"/>
    <col min="3589" max="3840" width="9.1796875" style="5"/>
    <col min="3841" max="3841" width="29" style="5" customWidth="1"/>
    <col min="3842" max="3842" width="27.1796875" style="5" customWidth="1"/>
    <col min="3843" max="3843" width="27.453125" style="5" customWidth="1"/>
    <col min="3844" max="3844" width="10.453125" style="5" customWidth="1"/>
    <col min="3845" max="4096" width="9.1796875" style="5"/>
    <col min="4097" max="4097" width="29" style="5" customWidth="1"/>
    <col min="4098" max="4098" width="27.1796875" style="5" customWidth="1"/>
    <col min="4099" max="4099" width="27.453125" style="5" customWidth="1"/>
    <col min="4100" max="4100" width="10.453125" style="5" customWidth="1"/>
    <col min="4101" max="4352" width="9.1796875" style="5"/>
    <col min="4353" max="4353" width="29" style="5" customWidth="1"/>
    <col min="4354" max="4354" width="27.1796875" style="5" customWidth="1"/>
    <col min="4355" max="4355" width="27.453125" style="5" customWidth="1"/>
    <col min="4356" max="4356" width="10.453125" style="5" customWidth="1"/>
    <col min="4357" max="4608" width="9.1796875" style="5"/>
    <col min="4609" max="4609" width="29" style="5" customWidth="1"/>
    <col min="4610" max="4610" width="27.1796875" style="5" customWidth="1"/>
    <col min="4611" max="4611" width="27.453125" style="5" customWidth="1"/>
    <col min="4612" max="4612" width="10.453125" style="5" customWidth="1"/>
    <col min="4613" max="4864" width="9.1796875" style="5"/>
    <col min="4865" max="4865" width="29" style="5" customWidth="1"/>
    <col min="4866" max="4866" width="27.1796875" style="5" customWidth="1"/>
    <col min="4867" max="4867" width="27.453125" style="5" customWidth="1"/>
    <col min="4868" max="4868" width="10.453125" style="5" customWidth="1"/>
    <col min="4869" max="5120" width="9.1796875" style="5"/>
    <col min="5121" max="5121" width="29" style="5" customWidth="1"/>
    <col min="5122" max="5122" width="27.1796875" style="5" customWidth="1"/>
    <col min="5123" max="5123" width="27.453125" style="5" customWidth="1"/>
    <col min="5124" max="5124" width="10.453125" style="5" customWidth="1"/>
    <col min="5125" max="5376" width="9.1796875" style="5"/>
    <col min="5377" max="5377" width="29" style="5" customWidth="1"/>
    <col min="5378" max="5378" width="27.1796875" style="5" customWidth="1"/>
    <col min="5379" max="5379" width="27.453125" style="5" customWidth="1"/>
    <col min="5380" max="5380" width="10.453125" style="5" customWidth="1"/>
    <col min="5381" max="5632" width="9.1796875" style="5"/>
    <col min="5633" max="5633" width="29" style="5" customWidth="1"/>
    <col min="5634" max="5634" width="27.1796875" style="5" customWidth="1"/>
    <col min="5635" max="5635" width="27.453125" style="5" customWidth="1"/>
    <col min="5636" max="5636" width="10.453125" style="5" customWidth="1"/>
    <col min="5637" max="5888" width="9.1796875" style="5"/>
    <col min="5889" max="5889" width="29" style="5" customWidth="1"/>
    <col min="5890" max="5890" width="27.1796875" style="5" customWidth="1"/>
    <col min="5891" max="5891" width="27.453125" style="5" customWidth="1"/>
    <col min="5892" max="5892" width="10.453125" style="5" customWidth="1"/>
    <col min="5893" max="6144" width="9.1796875" style="5"/>
    <col min="6145" max="6145" width="29" style="5" customWidth="1"/>
    <col min="6146" max="6146" width="27.1796875" style="5" customWidth="1"/>
    <col min="6147" max="6147" width="27.453125" style="5" customWidth="1"/>
    <col min="6148" max="6148" width="10.453125" style="5" customWidth="1"/>
    <col min="6149" max="6400" width="9.1796875" style="5"/>
    <col min="6401" max="6401" width="29" style="5" customWidth="1"/>
    <col min="6402" max="6402" width="27.1796875" style="5" customWidth="1"/>
    <col min="6403" max="6403" width="27.453125" style="5" customWidth="1"/>
    <col min="6404" max="6404" width="10.453125" style="5" customWidth="1"/>
    <col min="6405" max="6656" width="9.1796875" style="5"/>
    <col min="6657" max="6657" width="29" style="5" customWidth="1"/>
    <col min="6658" max="6658" width="27.1796875" style="5" customWidth="1"/>
    <col min="6659" max="6659" width="27.453125" style="5" customWidth="1"/>
    <col min="6660" max="6660" width="10.453125" style="5" customWidth="1"/>
    <col min="6661" max="6912" width="9.1796875" style="5"/>
    <col min="6913" max="6913" width="29" style="5" customWidth="1"/>
    <col min="6914" max="6914" width="27.1796875" style="5" customWidth="1"/>
    <col min="6915" max="6915" width="27.453125" style="5" customWidth="1"/>
    <col min="6916" max="6916" width="10.453125" style="5" customWidth="1"/>
    <col min="6917" max="7168" width="9.1796875" style="5"/>
    <col min="7169" max="7169" width="29" style="5" customWidth="1"/>
    <col min="7170" max="7170" width="27.1796875" style="5" customWidth="1"/>
    <col min="7171" max="7171" width="27.453125" style="5" customWidth="1"/>
    <col min="7172" max="7172" width="10.453125" style="5" customWidth="1"/>
    <col min="7173" max="7424" width="9.1796875" style="5"/>
    <col min="7425" max="7425" width="29" style="5" customWidth="1"/>
    <col min="7426" max="7426" width="27.1796875" style="5" customWidth="1"/>
    <col min="7427" max="7427" width="27.453125" style="5" customWidth="1"/>
    <col min="7428" max="7428" width="10.453125" style="5" customWidth="1"/>
    <col min="7429" max="7680" width="9.1796875" style="5"/>
    <col min="7681" max="7681" width="29" style="5" customWidth="1"/>
    <col min="7682" max="7682" width="27.1796875" style="5" customWidth="1"/>
    <col min="7683" max="7683" width="27.453125" style="5" customWidth="1"/>
    <col min="7684" max="7684" width="10.453125" style="5" customWidth="1"/>
    <col min="7685" max="7936" width="9.1796875" style="5"/>
    <col min="7937" max="7937" width="29" style="5" customWidth="1"/>
    <col min="7938" max="7938" width="27.1796875" style="5" customWidth="1"/>
    <col min="7939" max="7939" width="27.453125" style="5" customWidth="1"/>
    <col min="7940" max="7940" width="10.453125" style="5" customWidth="1"/>
    <col min="7941" max="8192" width="9.1796875" style="5"/>
    <col min="8193" max="8193" width="29" style="5" customWidth="1"/>
    <col min="8194" max="8194" width="27.1796875" style="5" customWidth="1"/>
    <col min="8195" max="8195" width="27.453125" style="5" customWidth="1"/>
    <col min="8196" max="8196" width="10.453125" style="5" customWidth="1"/>
    <col min="8197" max="8448" width="9.1796875" style="5"/>
    <col min="8449" max="8449" width="29" style="5" customWidth="1"/>
    <col min="8450" max="8450" width="27.1796875" style="5" customWidth="1"/>
    <col min="8451" max="8451" width="27.453125" style="5" customWidth="1"/>
    <col min="8452" max="8452" width="10.453125" style="5" customWidth="1"/>
    <col min="8453" max="8704" width="9.1796875" style="5"/>
    <col min="8705" max="8705" width="29" style="5" customWidth="1"/>
    <col min="8706" max="8706" width="27.1796875" style="5" customWidth="1"/>
    <col min="8707" max="8707" width="27.453125" style="5" customWidth="1"/>
    <col min="8708" max="8708" width="10.453125" style="5" customWidth="1"/>
    <col min="8709" max="8960" width="9.1796875" style="5"/>
    <col min="8961" max="8961" width="29" style="5" customWidth="1"/>
    <col min="8962" max="8962" width="27.1796875" style="5" customWidth="1"/>
    <col min="8963" max="8963" width="27.453125" style="5" customWidth="1"/>
    <col min="8964" max="8964" width="10.453125" style="5" customWidth="1"/>
    <col min="8965" max="9216" width="9.1796875" style="5"/>
    <col min="9217" max="9217" width="29" style="5" customWidth="1"/>
    <col min="9218" max="9218" width="27.1796875" style="5" customWidth="1"/>
    <col min="9219" max="9219" width="27.453125" style="5" customWidth="1"/>
    <col min="9220" max="9220" width="10.453125" style="5" customWidth="1"/>
    <col min="9221" max="9472" width="9.1796875" style="5"/>
    <col min="9473" max="9473" width="29" style="5" customWidth="1"/>
    <col min="9474" max="9474" width="27.1796875" style="5" customWidth="1"/>
    <col min="9475" max="9475" width="27.453125" style="5" customWidth="1"/>
    <col min="9476" max="9476" width="10.453125" style="5" customWidth="1"/>
    <col min="9477" max="9728" width="9.1796875" style="5"/>
    <col min="9729" max="9729" width="29" style="5" customWidth="1"/>
    <col min="9730" max="9730" width="27.1796875" style="5" customWidth="1"/>
    <col min="9731" max="9731" width="27.453125" style="5" customWidth="1"/>
    <col min="9732" max="9732" width="10.453125" style="5" customWidth="1"/>
    <col min="9733" max="9984" width="9.1796875" style="5"/>
    <col min="9985" max="9985" width="29" style="5" customWidth="1"/>
    <col min="9986" max="9986" width="27.1796875" style="5" customWidth="1"/>
    <col min="9987" max="9987" width="27.453125" style="5" customWidth="1"/>
    <col min="9988" max="9988" width="10.453125" style="5" customWidth="1"/>
    <col min="9989" max="10240" width="9.1796875" style="5"/>
    <col min="10241" max="10241" width="29" style="5" customWidth="1"/>
    <col min="10242" max="10242" width="27.1796875" style="5" customWidth="1"/>
    <col min="10243" max="10243" width="27.453125" style="5" customWidth="1"/>
    <col min="10244" max="10244" width="10.453125" style="5" customWidth="1"/>
    <col min="10245" max="10496" width="9.1796875" style="5"/>
    <col min="10497" max="10497" width="29" style="5" customWidth="1"/>
    <col min="10498" max="10498" width="27.1796875" style="5" customWidth="1"/>
    <col min="10499" max="10499" width="27.453125" style="5" customWidth="1"/>
    <col min="10500" max="10500" width="10.453125" style="5" customWidth="1"/>
    <col min="10501" max="10752" width="9.1796875" style="5"/>
    <col min="10753" max="10753" width="29" style="5" customWidth="1"/>
    <col min="10754" max="10754" width="27.1796875" style="5" customWidth="1"/>
    <col min="10755" max="10755" width="27.453125" style="5" customWidth="1"/>
    <col min="10756" max="10756" width="10.453125" style="5" customWidth="1"/>
    <col min="10757" max="11008" width="9.1796875" style="5"/>
    <col min="11009" max="11009" width="29" style="5" customWidth="1"/>
    <col min="11010" max="11010" width="27.1796875" style="5" customWidth="1"/>
    <col min="11011" max="11011" width="27.453125" style="5" customWidth="1"/>
    <col min="11012" max="11012" width="10.453125" style="5" customWidth="1"/>
    <col min="11013" max="11264" width="9.1796875" style="5"/>
    <col min="11265" max="11265" width="29" style="5" customWidth="1"/>
    <col min="11266" max="11266" width="27.1796875" style="5" customWidth="1"/>
    <col min="11267" max="11267" width="27.453125" style="5" customWidth="1"/>
    <col min="11268" max="11268" width="10.453125" style="5" customWidth="1"/>
    <col min="11269" max="11520" width="9.1796875" style="5"/>
    <col min="11521" max="11521" width="29" style="5" customWidth="1"/>
    <col min="11522" max="11522" width="27.1796875" style="5" customWidth="1"/>
    <col min="11523" max="11523" width="27.453125" style="5" customWidth="1"/>
    <col min="11524" max="11524" width="10.453125" style="5" customWidth="1"/>
    <col min="11525" max="11776" width="9.1796875" style="5"/>
    <col min="11777" max="11777" width="29" style="5" customWidth="1"/>
    <col min="11778" max="11778" width="27.1796875" style="5" customWidth="1"/>
    <col min="11779" max="11779" width="27.453125" style="5" customWidth="1"/>
    <col min="11780" max="11780" width="10.453125" style="5" customWidth="1"/>
    <col min="11781" max="12032" width="9.1796875" style="5"/>
    <col min="12033" max="12033" width="29" style="5" customWidth="1"/>
    <col min="12034" max="12034" width="27.1796875" style="5" customWidth="1"/>
    <col min="12035" max="12035" width="27.453125" style="5" customWidth="1"/>
    <col min="12036" max="12036" width="10.453125" style="5" customWidth="1"/>
    <col min="12037" max="12288" width="9.1796875" style="5"/>
    <col min="12289" max="12289" width="29" style="5" customWidth="1"/>
    <col min="12290" max="12290" width="27.1796875" style="5" customWidth="1"/>
    <col min="12291" max="12291" width="27.453125" style="5" customWidth="1"/>
    <col min="12292" max="12292" width="10.453125" style="5" customWidth="1"/>
    <col min="12293" max="12544" width="9.1796875" style="5"/>
    <col min="12545" max="12545" width="29" style="5" customWidth="1"/>
    <col min="12546" max="12546" width="27.1796875" style="5" customWidth="1"/>
    <col min="12547" max="12547" width="27.453125" style="5" customWidth="1"/>
    <col min="12548" max="12548" width="10.453125" style="5" customWidth="1"/>
    <col min="12549" max="12800" width="9.1796875" style="5"/>
    <col min="12801" max="12801" width="29" style="5" customWidth="1"/>
    <col min="12802" max="12802" width="27.1796875" style="5" customWidth="1"/>
    <col min="12803" max="12803" width="27.453125" style="5" customWidth="1"/>
    <col min="12804" max="12804" width="10.453125" style="5" customWidth="1"/>
    <col min="12805" max="13056" width="9.1796875" style="5"/>
    <col min="13057" max="13057" width="29" style="5" customWidth="1"/>
    <col min="13058" max="13058" width="27.1796875" style="5" customWidth="1"/>
    <col min="13059" max="13059" width="27.453125" style="5" customWidth="1"/>
    <col min="13060" max="13060" width="10.453125" style="5" customWidth="1"/>
    <col min="13061" max="13312" width="9.1796875" style="5"/>
    <col min="13313" max="13313" width="29" style="5" customWidth="1"/>
    <col min="13314" max="13314" width="27.1796875" style="5" customWidth="1"/>
    <col min="13315" max="13315" width="27.453125" style="5" customWidth="1"/>
    <col min="13316" max="13316" width="10.453125" style="5" customWidth="1"/>
    <col min="13317" max="13568" width="9.1796875" style="5"/>
    <col min="13569" max="13569" width="29" style="5" customWidth="1"/>
    <col min="13570" max="13570" width="27.1796875" style="5" customWidth="1"/>
    <col min="13571" max="13571" width="27.453125" style="5" customWidth="1"/>
    <col min="13572" max="13572" width="10.453125" style="5" customWidth="1"/>
    <col min="13573" max="13824" width="9.1796875" style="5"/>
    <col min="13825" max="13825" width="29" style="5" customWidth="1"/>
    <col min="13826" max="13826" width="27.1796875" style="5" customWidth="1"/>
    <col min="13827" max="13827" width="27.453125" style="5" customWidth="1"/>
    <col min="13828" max="13828" width="10.453125" style="5" customWidth="1"/>
    <col min="13829" max="14080" width="9.1796875" style="5"/>
    <col min="14081" max="14081" width="29" style="5" customWidth="1"/>
    <col min="14082" max="14082" width="27.1796875" style="5" customWidth="1"/>
    <col min="14083" max="14083" width="27.453125" style="5" customWidth="1"/>
    <col min="14084" max="14084" width="10.453125" style="5" customWidth="1"/>
    <col min="14085" max="14336" width="9.1796875" style="5"/>
    <col min="14337" max="14337" width="29" style="5" customWidth="1"/>
    <col min="14338" max="14338" width="27.1796875" style="5" customWidth="1"/>
    <col min="14339" max="14339" width="27.453125" style="5" customWidth="1"/>
    <col min="14340" max="14340" width="10.453125" style="5" customWidth="1"/>
    <col min="14341" max="14592" width="9.1796875" style="5"/>
    <col min="14593" max="14593" width="29" style="5" customWidth="1"/>
    <col min="14594" max="14594" width="27.1796875" style="5" customWidth="1"/>
    <col min="14595" max="14595" width="27.453125" style="5" customWidth="1"/>
    <col min="14596" max="14596" width="10.453125" style="5" customWidth="1"/>
    <col min="14597" max="14848" width="9.1796875" style="5"/>
    <col min="14849" max="14849" width="29" style="5" customWidth="1"/>
    <col min="14850" max="14850" width="27.1796875" style="5" customWidth="1"/>
    <col min="14851" max="14851" width="27.453125" style="5" customWidth="1"/>
    <col min="14852" max="14852" width="10.453125" style="5" customWidth="1"/>
    <col min="14853" max="15104" width="9.1796875" style="5"/>
    <col min="15105" max="15105" width="29" style="5" customWidth="1"/>
    <col min="15106" max="15106" width="27.1796875" style="5" customWidth="1"/>
    <col min="15107" max="15107" width="27.453125" style="5" customWidth="1"/>
    <col min="15108" max="15108" width="10.453125" style="5" customWidth="1"/>
    <col min="15109" max="15360" width="9.1796875" style="5"/>
    <col min="15361" max="15361" width="29" style="5" customWidth="1"/>
    <col min="15362" max="15362" width="27.1796875" style="5" customWidth="1"/>
    <col min="15363" max="15363" width="27.453125" style="5" customWidth="1"/>
    <col min="15364" max="15364" width="10.453125" style="5" customWidth="1"/>
    <col min="15365" max="15616" width="9.1796875" style="5"/>
    <col min="15617" max="15617" width="29" style="5" customWidth="1"/>
    <col min="15618" max="15618" width="27.1796875" style="5" customWidth="1"/>
    <col min="15619" max="15619" width="27.453125" style="5" customWidth="1"/>
    <col min="15620" max="15620" width="10.453125" style="5" customWidth="1"/>
    <col min="15621" max="15872" width="9.1796875" style="5"/>
    <col min="15873" max="15873" width="29" style="5" customWidth="1"/>
    <col min="15874" max="15874" width="27.1796875" style="5" customWidth="1"/>
    <col min="15875" max="15875" width="27.453125" style="5" customWidth="1"/>
    <col min="15876" max="15876" width="10.453125" style="5" customWidth="1"/>
    <col min="15877" max="16128" width="9.1796875" style="5"/>
    <col min="16129" max="16129" width="29" style="5" customWidth="1"/>
    <col min="16130" max="16130" width="27.1796875" style="5" customWidth="1"/>
    <col min="16131" max="16131" width="27.453125" style="5" customWidth="1"/>
    <col min="16132" max="16132" width="10.453125" style="5" customWidth="1"/>
    <col min="16133" max="16384" width="9.1796875" style="5"/>
  </cols>
  <sheetData>
    <row r="1" spans="1:2" ht="13.5" thickBot="1">
      <c r="A1" s="93" t="s">
        <v>26</v>
      </c>
      <c r="B1" s="94" t="s">
        <v>27</v>
      </c>
    </row>
    <row r="2" spans="1:2" ht="14" thickTop="1" thickBot="1">
      <c r="A2" s="95" t="s">
        <v>28</v>
      </c>
      <c r="B2" s="96">
        <v>1</v>
      </c>
    </row>
    <row r="3" spans="1:2" ht="13.5" thickBot="1">
      <c r="A3" s="95" t="s">
        <v>29</v>
      </c>
      <c r="B3" s="97" t="s">
        <v>30</v>
      </c>
    </row>
    <row r="4" spans="1:2" ht="13.5" thickBot="1">
      <c r="A4" s="95" t="s">
        <v>31</v>
      </c>
      <c r="B4" s="96" t="s">
        <v>32</v>
      </c>
    </row>
    <row r="5" spans="1:2" ht="13.5" thickBot="1">
      <c r="A5" s="95" t="s">
        <v>33</v>
      </c>
      <c r="B5" s="97" t="s">
        <v>34</v>
      </c>
    </row>
    <row r="6" spans="1:2" ht="13.5" thickBot="1">
      <c r="A6" s="95" t="s">
        <v>35</v>
      </c>
      <c r="B6" s="96" t="s">
        <v>36</v>
      </c>
    </row>
    <row r="7" spans="1:2" ht="25.5" thickBot="1">
      <c r="A7" s="95" t="s">
        <v>37</v>
      </c>
      <c r="B7" s="97" t="s">
        <v>67</v>
      </c>
    </row>
    <row r="8" spans="1:2" ht="13.5" thickBot="1">
      <c r="A8" s="95" t="s">
        <v>39</v>
      </c>
      <c r="B8" s="96" t="s">
        <v>40</v>
      </c>
    </row>
    <row r="9" spans="1:2" ht="13.5" thickBot="1">
      <c r="A9" s="95" t="s">
        <v>41</v>
      </c>
      <c r="B9" s="97" t="s">
        <v>42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127"/>
  <sheetViews>
    <sheetView topLeftCell="A46" zoomScale="90" zoomScaleNormal="90" workbookViewId="0">
      <selection activeCell="Q36" sqref="Q36"/>
    </sheetView>
  </sheetViews>
  <sheetFormatPr defaultRowHeight="12.5"/>
  <cols>
    <col min="1" max="1" width="8.7265625" style="99" customWidth="1"/>
    <col min="2" max="2" width="11" style="99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8" width="11" style="99" customWidth="1"/>
    <col min="259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4" width="11" style="99" customWidth="1"/>
    <col min="515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0" width="11" style="99" customWidth="1"/>
    <col min="771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6" width="11" style="99" customWidth="1"/>
    <col min="1027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2" width="11" style="99" customWidth="1"/>
    <col min="1283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8" width="11" style="99" customWidth="1"/>
    <col min="1539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4" width="11" style="99" customWidth="1"/>
    <col min="1795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0" width="11" style="99" customWidth="1"/>
    <col min="2051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6" width="11" style="99" customWidth="1"/>
    <col min="2307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2" width="11" style="99" customWidth="1"/>
    <col min="2563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8" width="11" style="99" customWidth="1"/>
    <col min="2819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4" width="11" style="99" customWidth="1"/>
    <col min="3075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0" width="11" style="99" customWidth="1"/>
    <col min="3331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6" width="11" style="99" customWidth="1"/>
    <col min="3587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2" width="11" style="99" customWidth="1"/>
    <col min="3843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8" width="11" style="99" customWidth="1"/>
    <col min="4099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4" width="11" style="99" customWidth="1"/>
    <col min="4355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0" width="11" style="99" customWidth="1"/>
    <col min="4611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6" width="11" style="99" customWidth="1"/>
    <col min="4867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2" width="11" style="99" customWidth="1"/>
    <col min="5123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8" width="11" style="99" customWidth="1"/>
    <col min="5379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4" width="11" style="99" customWidth="1"/>
    <col min="5635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0" width="11" style="99" customWidth="1"/>
    <col min="5891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6" width="11" style="99" customWidth="1"/>
    <col min="6147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2" width="11" style="99" customWidth="1"/>
    <col min="6403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8" width="11" style="99" customWidth="1"/>
    <col min="6659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4" width="11" style="99" customWidth="1"/>
    <col min="6915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0" width="11" style="99" customWidth="1"/>
    <col min="7171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6" width="11" style="99" customWidth="1"/>
    <col min="7427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2" width="11" style="99" customWidth="1"/>
    <col min="7683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8" width="11" style="99" customWidth="1"/>
    <col min="7939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4" width="11" style="99" customWidth="1"/>
    <col min="8195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0" width="11" style="99" customWidth="1"/>
    <col min="8451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6" width="11" style="99" customWidth="1"/>
    <col min="8707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2" width="11" style="99" customWidth="1"/>
    <col min="8963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8" width="11" style="99" customWidth="1"/>
    <col min="9219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4" width="11" style="99" customWidth="1"/>
    <col min="9475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0" width="11" style="99" customWidth="1"/>
    <col min="9731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6" width="11" style="99" customWidth="1"/>
    <col min="9987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2" width="11" style="99" customWidth="1"/>
    <col min="10243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8" width="11" style="99" customWidth="1"/>
    <col min="10499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4" width="11" style="99" customWidth="1"/>
    <col min="10755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0" width="11" style="99" customWidth="1"/>
    <col min="11011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6" width="11" style="99" customWidth="1"/>
    <col min="11267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2" width="11" style="99" customWidth="1"/>
    <col min="11523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8" width="11" style="99" customWidth="1"/>
    <col min="11779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4" width="11" style="99" customWidth="1"/>
    <col min="12035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0" width="11" style="99" customWidth="1"/>
    <col min="12291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6" width="11" style="99" customWidth="1"/>
    <col min="12547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2" width="11" style="99" customWidth="1"/>
    <col min="12803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8" width="11" style="99" customWidth="1"/>
    <col min="13059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4" width="11" style="99" customWidth="1"/>
    <col min="13315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0" width="11" style="99" customWidth="1"/>
    <col min="13571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6" width="11" style="99" customWidth="1"/>
    <col min="13827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2" width="11" style="99" customWidth="1"/>
    <col min="14083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8" width="11" style="99" customWidth="1"/>
    <col min="14339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4" width="11" style="99" customWidth="1"/>
    <col min="14595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0" width="11" style="99" customWidth="1"/>
    <col min="14851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6" width="11" style="99" customWidth="1"/>
    <col min="15107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2" width="11" style="99" customWidth="1"/>
    <col min="15363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8" width="11" style="99" customWidth="1"/>
    <col min="15619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4" width="11" style="99" customWidth="1"/>
    <col min="15875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0" width="11" style="99" customWidth="1"/>
    <col min="16131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68</v>
      </c>
      <c r="M1" s="101" t="s">
        <v>69</v>
      </c>
      <c r="N1" s="102">
        <f>4*Basic_Para_sPUSCH!B25+2*Basic_Para_sPUSCH!D25</f>
        <v>6960</v>
      </c>
      <c r="O1" s="103" t="s">
        <v>70</v>
      </c>
    </row>
    <row r="2" spans="1:21" ht="14.5">
      <c r="M2" s="103" t="s">
        <v>71</v>
      </c>
      <c r="N2" s="104">
        <f>N1*0.7</f>
        <v>4872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8.8291032016198745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1.1833600000000002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2.3667200000000004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112.1168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221.86688000000001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458.42592000000002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694.98496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1065.6022400000002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1436.2195200000001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1817.3347200000001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2198.44992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2549.8986013793101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2901.3472827586206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3213.0440710443822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3524.7408593301438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3993.7367969377992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4462.7327345454542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4960.9159042799911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5459.099074014528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5827.0890158072643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6195.0789576000006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6405.2331319999994</v>
      </c>
      <c r="C59" s="22"/>
      <c r="D59" s="22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6615.387306399999</v>
      </c>
      <c r="C60" s="22"/>
      <c r="D60" s="22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6686.1886931999998</v>
      </c>
      <c r="C61" s="22"/>
      <c r="D61" s="22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6756.9900800000005</v>
      </c>
      <c r="C62" s="22"/>
      <c r="D62" s="22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6787.7792399999998</v>
      </c>
      <c r="C63" s="22"/>
      <c r="D63" s="22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6818.5684000000001</v>
      </c>
      <c r="C64" s="22"/>
      <c r="D64" s="22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6851.8212400000002</v>
      </c>
      <c r="C65" s="22"/>
      <c r="D65" s="22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6885.0740800000003</v>
      </c>
      <c r="C66" s="22"/>
      <c r="D66" s="22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22"/>
      <c r="D67" s="22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22"/>
      <c r="D68" s="22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8.8291032016198745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>
      <c r="A70" s="121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8">
      <c r="B71" s="122"/>
      <c r="D71" s="99"/>
    </row>
    <row r="72" spans="1:18">
      <c r="C72" s="123"/>
      <c r="D72" s="99"/>
    </row>
    <row r="73" spans="1:18">
      <c r="C73" s="123"/>
      <c r="D73" s="99"/>
      <c r="E73" s="101"/>
      <c r="F73" s="101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C77" s="123"/>
      <c r="D77" s="99"/>
    </row>
    <row r="78" spans="1:18">
      <c r="C78" s="123"/>
      <c r="D78" s="99"/>
    </row>
    <row r="79" spans="1:18">
      <c r="C79" s="123"/>
      <c r="D79" s="99"/>
    </row>
    <row r="80" spans="1:18">
      <c r="C80" s="123"/>
      <c r="D80" s="99"/>
    </row>
    <row r="81" spans="1:10">
      <c r="C81" s="123"/>
      <c r="D81" s="99"/>
    </row>
    <row r="82" spans="1:10">
      <c r="C82" s="123"/>
      <c r="D82" s="99"/>
    </row>
    <row r="83" spans="1:10">
      <c r="C83" s="123"/>
      <c r="D83" s="99"/>
    </row>
    <row r="84" spans="1:10">
      <c r="E84" s="124"/>
      <c r="I84" s="101"/>
      <c r="J84" s="101"/>
    </row>
    <row r="85" spans="1:10" ht="13">
      <c r="A85" s="111"/>
      <c r="I85" s="101"/>
      <c r="J85" s="101"/>
    </row>
    <row r="86" spans="1:10">
      <c r="C86" s="125"/>
      <c r="D86" s="99"/>
    </row>
    <row r="87" spans="1:10">
      <c r="D87" s="99"/>
    </row>
    <row r="88" spans="1:10">
      <c r="C88" s="123"/>
      <c r="D88" s="99"/>
    </row>
    <row r="89" spans="1:10">
      <c r="C89" s="123"/>
      <c r="D89" s="99"/>
    </row>
    <row r="90" spans="1:10">
      <c r="C90" s="123"/>
      <c r="D90" s="99"/>
    </row>
    <row r="91" spans="1:10">
      <c r="C91" s="123"/>
      <c r="D91" s="99"/>
    </row>
    <row r="92" spans="1:10">
      <c r="C92" s="123"/>
      <c r="D92" s="99"/>
    </row>
    <row r="93" spans="1:10">
      <c r="C93" s="123"/>
      <c r="D93" s="99"/>
    </row>
    <row r="94" spans="1:10">
      <c r="C94" s="123"/>
      <c r="D94" s="99"/>
    </row>
    <row r="95" spans="1:10">
      <c r="C95" s="123"/>
      <c r="D95" s="99"/>
    </row>
    <row r="96" spans="1:10">
      <c r="C96" s="123"/>
      <c r="D96" s="99"/>
    </row>
    <row r="97" spans="1:10">
      <c r="C97" s="123"/>
      <c r="D97" s="99"/>
    </row>
    <row r="98" spans="1:10">
      <c r="D98" s="99"/>
    </row>
    <row r="99" spans="1:10">
      <c r="D99" s="99"/>
    </row>
    <row r="101" spans="1:10" ht="13">
      <c r="A101" s="111"/>
      <c r="I101" s="101"/>
      <c r="J101" s="101"/>
    </row>
    <row r="102" spans="1:10">
      <c r="C102" s="125"/>
      <c r="D102" s="125"/>
    </row>
    <row r="104" spans="1:10">
      <c r="C104" s="123"/>
      <c r="D104" s="123"/>
    </row>
    <row r="105" spans="1:10">
      <c r="C105" s="123"/>
      <c r="D105" s="123"/>
    </row>
    <row r="106" spans="1:10">
      <c r="C106" s="123"/>
      <c r="D106" s="123"/>
    </row>
    <row r="107" spans="1:10">
      <c r="C107" s="123"/>
      <c r="D107" s="123"/>
    </row>
    <row r="108" spans="1:10">
      <c r="C108" s="123"/>
      <c r="D108" s="123"/>
    </row>
    <row r="109" spans="1:10">
      <c r="C109" s="123"/>
      <c r="D109" s="123"/>
    </row>
    <row r="110" spans="1:10">
      <c r="C110" s="123"/>
      <c r="D110" s="123"/>
    </row>
    <row r="111" spans="1:10">
      <c r="C111" s="123"/>
      <c r="D111" s="123"/>
      <c r="E111" s="124"/>
    </row>
    <row r="112" spans="1:10">
      <c r="C112" s="123"/>
      <c r="D112" s="123"/>
    </row>
    <row r="113" spans="2:10">
      <c r="C113" s="123"/>
      <c r="D113" s="123"/>
      <c r="E113" s="124"/>
    </row>
    <row r="115" spans="2:10">
      <c r="E115" s="124"/>
    </row>
    <row r="116" spans="2:10">
      <c r="G116" s="126"/>
    </row>
    <row r="117" spans="2:10">
      <c r="E117" s="101"/>
      <c r="G117" s="126"/>
    </row>
    <row r="118" spans="2:10">
      <c r="G118" s="126"/>
    </row>
    <row r="119" spans="2:10">
      <c r="C119" s="127"/>
      <c r="D119" s="127"/>
      <c r="E119" s="128"/>
      <c r="G119" s="126"/>
    </row>
    <row r="120" spans="2:10">
      <c r="C120" s="127"/>
      <c r="D120" s="127"/>
      <c r="E120" s="124"/>
      <c r="G120" s="126"/>
    </row>
    <row r="121" spans="2:10">
      <c r="C121" s="127"/>
      <c r="D121" s="127"/>
      <c r="E121" s="124"/>
      <c r="G121" s="126"/>
    </row>
    <row r="122" spans="2:10">
      <c r="C122" s="127"/>
      <c r="D122" s="127"/>
      <c r="E122" s="124"/>
      <c r="G122" s="126"/>
    </row>
    <row r="123" spans="2:10">
      <c r="C123" s="127"/>
      <c r="D123" s="127"/>
      <c r="E123" s="124"/>
      <c r="G123" s="126"/>
    </row>
    <row r="124" spans="2:10">
      <c r="C124" s="127"/>
      <c r="D124" s="127"/>
      <c r="E124" s="124"/>
      <c r="G124" s="126"/>
    </row>
    <row r="125" spans="2:10">
      <c r="C125" s="127"/>
      <c r="D125" s="127"/>
      <c r="E125" s="124"/>
      <c r="G125" s="126"/>
    </row>
    <row r="126" spans="2:10">
      <c r="C126" s="127"/>
      <c r="D126" s="127"/>
      <c r="G126" s="129"/>
    </row>
    <row r="127" spans="2:10">
      <c r="B127" s="130"/>
      <c r="C127" s="127"/>
      <c r="D127" s="127"/>
      <c r="F127" s="130"/>
      <c r="I127" s="130"/>
      <c r="J127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U112"/>
  <sheetViews>
    <sheetView topLeftCell="A37" zoomScale="90" zoomScaleNormal="90" workbookViewId="0">
      <selection activeCell="H42" sqref="H42"/>
    </sheetView>
  </sheetViews>
  <sheetFormatPr defaultRowHeight="12.5"/>
  <cols>
    <col min="1" max="1" width="8.7265625" style="99" customWidth="1"/>
    <col min="2" max="2" width="11" style="99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8" width="11" style="99" customWidth="1"/>
    <col min="259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4" width="11" style="99" customWidth="1"/>
    <col min="515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0" width="11" style="99" customWidth="1"/>
    <col min="771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6" width="11" style="99" customWidth="1"/>
    <col min="1027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2" width="11" style="99" customWidth="1"/>
    <col min="1283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8" width="11" style="99" customWidth="1"/>
    <col min="1539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4" width="11" style="99" customWidth="1"/>
    <col min="1795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0" width="11" style="99" customWidth="1"/>
    <col min="2051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6" width="11" style="99" customWidth="1"/>
    <col min="2307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2" width="11" style="99" customWidth="1"/>
    <col min="2563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8" width="11" style="99" customWidth="1"/>
    <col min="2819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4" width="11" style="99" customWidth="1"/>
    <col min="3075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0" width="11" style="99" customWidth="1"/>
    <col min="3331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6" width="11" style="99" customWidth="1"/>
    <col min="3587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2" width="11" style="99" customWidth="1"/>
    <col min="3843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8" width="11" style="99" customWidth="1"/>
    <col min="4099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4" width="11" style="99" customWidth="1"/>
    <col min="4355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0" width="11" style="99" customWidth="1"/>
    <col min="4611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6" width="11" style="99" customWidth="1"/>
    <col min="4867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2" width="11" style="99" customWidth="1"/>
    <col min="5123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8" width="11" style="99" customWidth="1"/>
    <col min="5379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4" width="11" style="99" customWidth="1"/>
    <col min="5635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0" width="11" style="99" customWidth="1"/>
    <col min="5891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6" width="11" style="99" customWidth="1"/>
    <col min="6147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2" width="11" style="99" customWidth="1"/>
    <col min="6403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8" width="11" style="99" customWidth="1"/>
    <col min="6659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4" width="11" style="99" customWidth="1"/>
    <col min="6915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0" width="11" style="99" customWidth="1"/>
    <col min="7171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6" width="11" style="99" customWidth="1"/>
    <col min="7427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2" width="11" style="99" customWidth="1"/>
    <col min="7683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8" width="11" style="99" customWidth="1"/>
    <col min="7939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4" width="11" style="99" customWidth="1"/>
    <col min="8195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0" width="11" style="99" customWidth="1"/>
    <col min="8451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6" width="11" style="99" customWidth="1"/>
    <col min="8707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2" width="11" style="99" customWidth="1"/>
    <col min="8963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8" width="11" style="99" customWidth="1"/>
    <col min="9219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4" width="11" style="99" customWidth="1"/>
    <col min="9475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0" width="11" style="99" customWidth="1"/>
    <col min="9731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6" width="11" style="99" customWidth="1"/>
    <col min="9987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2" width="11" style="99" customWidth="1"/>
    <col min="10243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8" width="11" style="99" customWidth="1"/>
    <col min="10499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4" width="11" style="99" customWidth="1"/>
    <col min="10755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0" width="11" style="99" customWidth="1"/>
    <col min="11011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6" width="11" style="99" customWidth="1"/>
    <col min="11267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2" width="11" style="99" customWidth="1"/>
    <col min="11523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8" width="11" style="99" customWidth="1"/>
    <col min="11779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4" width="11" style="99" customWidth="1"/>
    <col min="12035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0" width="11" style="99" customWidth="1"/>
    <col min="12291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6" width="11" style="99" customWidth="1"/>
    <col min="12547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2" width="11" style="99" customWidth="1"/>
    <col min="12803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8" width="11" style="99" customWidth="1"/>
    <col min="13059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4" width="11" style="99" customWidth="1"/>
    <col min="13315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0" width="11" style="99" customWidth="1"/>
    <col min="13571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6" width="11" style="99" customWidth="1"/>
    <col min="13827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2" width="11" style="99" customWidth="1"/>
    <col min="14083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8" width="11" style="99" customWidth="1"/>
    <col min="14339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4" width="11" style="99" customWidth="1"/>
    <col min="14595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0" width="11" style="99" customWidth="1"/>
    <col min="14851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6" width="11" style="99" customWidth="1"/>
    <col min="15107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2" width="11" style="99" customWidth="1"/>
    <col min="15363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8" width="11" style="99" customWidth="1"/>
    <col min="15619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4" width="11" style="99" customWidth="1"/>
    <col min="15875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0" width="11" style="99" customWidth="1"/>
    <col min="16131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75</v>
      </c>
      <c r="M1" s="101" t="s">
        <v>69</v>
      </c>
      <c r="N1" s="102">
        <f>4*Basic_Para_sPUSCH!E25+2*Basic_Para_sPUSCH!F25</f>
        <v>13936</v>
      </c>
      <c r="O1" s="103" t="s">
        <v>70</v>
      </c>
    </row>
    <row r="2" spans="1:21" ht="14.5">
      <c r="M2" s="103" t="s">
        <v>71</v>
      </c>
      <c r="N2" s="104">
        <f>N1*0.7</f>
        <v>9755.1999999999989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8.7928877858940488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0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0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66.338239999999999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132.67648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561.75576000000001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990.83504000000005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1811.3853999999999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2631.9357599999998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3467.8216400000001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4303.7075199999999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5052.6207792857149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5801.5340385714289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6374.1177434701913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6946.7014483689536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7943.5876937292178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8940.4739390894811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9979.9822279447399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11019.4905168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11795.607051200001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12571.723585600001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12985.9147928</v>
      </c>
      <c r="C59" s="22"/>
      <c r="D59" s="116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13400.106</v>
      </c>
      <c r="C60" s="116"/>
      <c r="D60" s="116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13535.93396</v>
      </c>
      <c r="C61" s="116"/>
      <c r="D61" s="116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13671.761920000001</v>
      </c>
      <c r="C62" s="120"/>
      <c r="D62" s="116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13803.602360000001</v>
      </c>
      <c r="C63" s="120"/>
      <c r="D63" s="116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13935.442800000001</v>
      </c>
      <c r="C64" s="120"/>
      <c r="D64" s="116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13935.7214</v>
      </c>
      <c r="C65" s="120"/>
      <c r="D65" s="116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13936</v>
      </c>
      <c r="C66" s="116"/>
      <c r="D66" s="116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116"/>
      <c r="D67" s="116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116"/>
      <c r="D68" s="116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8.7928877858940488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 ht="13">
      <c r="A70" s="111"/>
      <c r="I70" s="101"/>
      <c r="J70" s="101"/>
    </row>
    <row r="71" spans="1:18">
      <c r="C71" s="125"/>
      <c r="D71" s="99"/>
    </row>
    <row r="72" spans="1:18">
      <c r="D72" s="99"/>
    </row>
    <row r="73" spans="1:18">
      <c r="C73" s="123"/>
      <c r="D73" s="99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C77" s="123"/>
      <c r="D77" s="99"/>
    </row>
    <row r="78" spans="1:18">
      <c r="C78" s="123"/>
      <c r="D78" s="99"/>
    </row>
    <row r="79" spans="1:18">
      <c r="C79" s="123"/>
      <c r="D79" s="99"/>
    </row>
    <row r="80" spans="1:18">
      <c r="C80" s="123"/>
      <c r="D80" s="99"/>
    </row>
    <row r="81" spans="1:10">
      <c r="C81" s="123"/>
      <c r="D81" s="99"/>
    </row>
    <row r="82" spans="1:10">
      <c r="C82" s="123"/>
      <c r="D82" s="99"/>
    </row>
    <row r="83" spans="1:10">
      <c r="D83" s="99"/>
    </row>
    <row r="84" spans="1:10">
      <c r="D84" s="99"/>
    </row>
    <row r="86" spans="1:10" ht="13">
      <c r="A86" s="111"/>
      <c r="I86" s="101"/>
      <c r="J86" s="101"/>
    </row>
    <row r="87" spans="1:10">
      <c r="C87" s="125"/>
      <c r="D87" s="125"/>
    </row>
    <row r="89" spans="1:10">
      <c r="C89" s="123"/>
      <c r="D89" s="123"/>
    </row>
    <row r="90" spans="1:10">
      <c r="C90" s="123"/>
      <c r="D90" s="123"/>
    </row>
    <row r="91" spans="1:10">
      <c r="C91" s="123"/>
      <c r="D91" s="123"/>
    </row>
    <row r="92" spans="1:10">
      <c r="C92" s="123"/>
      <c r="D92" s="123"/>
    </row>
    <row r="93" spans="1:10">
      <c r="C93" s="123"/>
      <c r="D93" s="123"/>
    </row>
    <row r="94" spans="1:10">
      <c r="C94" s="123"/>
      <c r="D94" s="123"/>
    </row>
    <row r="95" spans="1:10">
      <c r="C95" s="123"/>
      <c r="D95" s="123"/>
    </row>
    <row r="96" spans="1:10">
      <c r="C96" s="123"/>
      <c r="D96" s="123"/>
      <c r="E96" s="124"/>
    </row>
    <row r="97" spans="2:10">
      <c r="C97" s="123"/>
      <c r="D97" s="123"/>
    </row>
    <row r="98" spans="2:10">
      <c r="C98" s="123"/>
      <c r="D98" s="123"/>
      <c r="E98" s="124"/>
    </row>
    <row r="100" spans="2:10">
      <c r="E100" s="124"/>
    </row>
    <row r="101" spans="2:10">
      <c r="G101" s="126"/>
    </row>
    <row r="102" spans="2:10">
      <c r="E102" s="101"/>
      <c r="G102" s="126"/>
    </row>
    <row r="103" spans="2:10">
      <c r="G103" s="126"/>
    </row>
    <row r="104" spans="2:10">
      <c r="C104" s="127"/>
      <c r="D104" s="127"/>
      <c r="E104" s="128"/>
      <c r="G104" s="126"/>
    </row>
    <row r="105" spans="2:10">
      <c r="C105" s="127"/>
      <c r="D105" s="127"/>
      <c r="E105" s="124"/>
      <c r="G105" s="126"/>
    </row>
    <row r="106" spans="2:10">
      <c r="C106" s="127"/>
      <c r="D106" s="127"/>
      <c r="E106" s="124"/>
      <c r="G106" s="126"/>
    </row>
    <row r="107" spans="2:10">
      <c r="C107" s="127"/>
      <c r="D107" s="127"/>
      <c r="E107" s="124"/>
      <c r="G107" s="126"/>
    </row>
    <row r="108" spans="2:10">
      <c r="C108" s="127"/>
      <c r="D108" s="127"/>
      <c r="E108" s="124"/>
      <c r="G108" s="126"/>
    </row>
    <row r="109" spans="2:10">
      <c r="C109" s="127"/>
      <c r="D109" s="127"/>
      <c r="E109" s="124"/>
      <c r="G109" s="126"/>
    </row>
    <row r="110" spans="2:10">
      <c r="C110" s="127"/>
      <c r="D110" s="127"/>
      <c r="E110" s="124"/>
      <c r="G110" s="126"/>
    </row>
    <row r="111" spans="2:10">
      <c r="C111" s="127"/>
      <c r="D111" s="127"/>
      <c r="G111" s="129"/>
    </row>
    <row r="112" spans="2:10">
      <c r="B112" s="130"/>
      <c r="C112" s="127"/>
      <c r="D112" s="127"/>
      <c r="F112" s="130"/>
      <c r="I112" s="130"/>
      <c r="J112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U106"/>
  <sheetViews>
    <sheetView topLeftCell="A6" zoomScale="85" zoomScaleNormal="85" workbookViewId="0">
      <selection activeCell="B38" sqref="B38:B66"/>
    </sheetView>
  </sheetViews>
  <sheetFormatPr defaultRowHeight="12.5"/>
  <cols>
    <col min="1" max="1" width="8.7265625" style="99" customWidth="1"/>
    <col min="2" max="2" width="11.54296875" style="99" bestFit="1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76</v>
      </c>
      <c r="M1" s="101" t="s">
        <v>69</v>
      </c>
      <c r="N1" s="102">
        <f>4*Basic_Para_sPUSCH!G25+2*Basic_Para_sPUSCH!H25</f>
        <v>20464</v>
      </c>
      <c r="O1" s="101" t="s">
        <v>77</v>
      </c>
    </row>
    <row r="2" spans="1:21" ht="14.5">
      <c r="M2" s="103" t="s">
        <v>71</v>
      </c>
      <c r="N2" s="104">
        <f>N1*0.7</f>
        <v>14324.8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8.7630072412450097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0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0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80.599999999999994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161.19999999999999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582.05471999999997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1002.9094399999999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2347.60664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3692.30384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5093.8310225641026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6495.3582051282046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7628.8002573717949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8762.2423096153852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9550.4040180680313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10338.565726520679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11698.52260966034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13058.479492800001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14742.582736800001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16426.685980800001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17390.997790400001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18355.309600000001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18976.712800000001</v>
      </c>
      <c r="C59" s="22"/>
      <c r="D59" s="116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19598.116000000002</v>
      </c>
      <c r="C60" s="116"/>
      <c r="D60" s="116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20030.4496</v>
      </c>
      <c r="C61" s="116"/>
      <c r="D61" s="116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20462.783199999998</v>
      </c>
      <c r="C62" s="120"/>
      <c r="D62" s="116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20463.391599999999</v>
      </c>
      <c r="C63" s="120"/>
      <c r="D63" s="116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20464</v>
      </c>
      <c r="C64" s="120"/>
      <c r="D64" s="116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20464</v>
      </c>
      <c r="C65" s="120"/>
      <c r="D65" s="116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20464</v>
      </c>
      <c r="C66" s="116"/>
      <c r="D66" s="116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116"/>
      <c r="D67" s="116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116"/>
      <c r="D68" s="116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8.7630072412450097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>
      <c r="C70" s="123"/>
      <c r="D70" s="99"/>
    </row>
    <row r="71" spans="1:18">
      <c r="C71" s="123"/>
      <c r="D71" s="99"/>
    </row>
    <row r="72" spans="1:18">
      <c r="C72" s="123"/>
      <c r="D72" s="99"/>
    </row>
    <row r="73" spans="1:18">
      <c r="C73" s="123"/>
      <c r="D73" s="99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D77" s="99"/>
    </row>
    <row r="78" spans="1:18">
      <c r="D78" s="99"/>
    </row>
    <row r="80" spans="1:18" ht="13">
      <c r="A80" s="111"/>
      <c r="I80" s="101"/>
      <c r="J80" s="101"/>
    </row>
    <row r="81" spans="3:7">
      <c r="C81" s="125"/>
      <c r="D81" s="125"/>
    </row>
    <row r="83" spans="3:7">
      <c r="C83" s="123"/>
      <c r="D83" s="123"/>
    </row>
    <row r="84" spans="3:7">
      <c r="C84" s="123"/>
      <c r="D84" s="123"/>
    </row>
    <row r="85" spans="3:7">
      <c r="C85" s="123"/>
      <c r="D85" s="123"/>
    </row>
    <row r="86" spans="3:7">
      <c r="C86" s="123"/>
      <c r="D86" s="123"/>
    </row>
    <row r="87" spans="3:7">
      <c r="C87" s="123"/>
      <c r="D87" s="123"/>
    </row>
    <row r="88" spans="3:7">
      <c r="C88" s="123"/>
      <c r="D88" s="123"/>
    </row>
    <row r="89" spans="3:7">
      <c r="C89" s="123"/>
      <c r="D89" s="123"/>
    </row>
    <row r="90" spans="3:7">
      <c r="C90" s="123"/>
      <c r="D90" s="123"/>
      <c r="E90" s="124"/>
    </row>
    <row r="91" spans="3:7">
      <c r="C91" s="123"/>
      <c r="D91" s="123"/>
    </row>
    <row r="92" spans="3:7">
      <c r="C92" s="123"/>
      <c r="D92" s="123"/>
      <c r="E92" s="124"/>
    </row>
    <row r="94" spans="3:7">
      <c r="E94" s="124"/>
    </row>
    <row r="95" spans="3:7">
      <c r="G95" s="126"/>
    </row>
    <row r="96" spans="3:7">
      <c r="E96" s="101"/>
      <c r="G96" s="126"/>
    </row>
    <row r="97" spans="2:10">
      <c r="G97" s="126"/>
    </row>
    <row r="98" spans="2:10">
      <c r="C98" s="127"/>
      <c r="D98" s="127"/>
      <c r="E98" s="128"/>
      <c r="G98" s="126"/>
    </row>
    <row r="99" spans="2:10">
      <c r="C99" s="127"/>
      <c r="D99" s="127"/>
      <c r="E99" s="124"/>
      <c r="G99" s="126"/>
    </row>
    <row r="100" spans="2:10">
      <c r="C100" s="127"/>
      <c r="D100" s="127"/>
      <c r="E100" s="124"/>
      <c r="G100" s="126"/>
    </row>
    <row r="101" spans="2:10">
      <c r="C101" s="127"/>
      <c r="D101" s="127"/>
      <c r="E101" s="124"/>
      <c r="G101" s="126"/>
    </row>
    <row r="102" spans="2:10">
      <c r="C102" s="127"/>
      <c r="D102" s="127"/>
      <c r="E102" s="124"/>
      <c r="G102" s="126"/>
    </row>
    <row r="103" spans="2:10">
      <c r="C103" s="127"/>
      <c r="D103" s="127"/>
      <c r="E103" s="124"/>
      <c r="G103" s="126"/>
    </row>
    <row r="104" spans="2:10">
      <c r="C104" s="127"/>
      <c r="D104" s="127"/>
      <c r="E104" s="124"/>
      <c r="G104" s="126"/>
    </row>
    <row r="105" spans="2:10">
      <c r="C105" s="127"/>
      <c r="D105" s="127"/>
      <c r="G105" s="129"/>
    </row>
    <row r="106" spans="2:10">
      <c r="B106" s="130"/>
      <c r="C106" s="127"/>
      <c r="D106" s="127"/>
      <c r="F106" s="130"/>
      <c r="I106" s="130"/>
      <c r="J106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U109"/>
  <sheetViews>
    <sheetView topLeftCell="A40" zoomScale="90" zoomScaleNormal="90" workbookViewId="0">
      <selection activeCell="B38" sqref="B38:B66"/>
    </sheetView>
  </sheetViews>
  <sheetFormatPr defaultRowHeight="12.5"/>
  <cols>
    <col min="1" max="1" width="8.7265625" style="99" customWidth="1"/>
    <col min="2" max="2" width="11" style="99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8" width="11" style="99" customWidth="1"/>
    <col min="259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4" width="11" style="99" customWidth="1"/>
    <col min="515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0" width="11" style="99" customWidth="1"/>
    <col min="771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6" width="11" style="99" customWidth="1"/>
    <col min="1027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2" width="11" style="99" customWidth="1"/>
    <col min="1283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8" width="11" style="99" customWidth="1"/>
    <col min="1539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4" width="11" style="99" customWidth="1"/>
    <col min="1795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0" width="11" style="99" customWidth="1"/>
    <col min="2051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6" width="11" style="99" customWidth="1"/>
    <col min="2307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2" width="11" style="99" customWidth="1"/>
    <col min="2563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8" width="11" style="99" customWidth="1"/>
    <col min="2819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4" width="11" style="99" customWidth="1"/>
    <col min="3075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0" width="11" style="99" customWidth="1"/>
    <col min="3331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6" width="11" style="99" customWidth="1"/>
    <col min="3587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2" width="11" style="99" customWidth="1"/>
    <col min="3843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8" width="11" style="99" customWidth="1"/>
    <col min="4099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4" width="11" style="99" customWidth="1"/>
    <col min="4355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0" width="11" style="99" customWidth="1"/>
    <col min="4611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6" width="11" style="99" customWidth="1"/>
    <col min="4867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2" width="11" style="99" customWidth="1"/>
    <col min="5123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8" width="11" style="99" customWidth="1"/>
    <col min="5379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4" width="11" style="99" customWidth="1"/>
    <col min="5635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0" width="11" style="99" customWidth="1"/>
    <col min="5891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6" width="11" style="99" customWidth="1"/>
    <col min="6147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2" width="11" style="99" customWidth="1"/>
    <col min="6403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8" width="11" style="99" customWidth="1"/>
    <col min="6659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4" width="11" style="99" customWidth="1"/>
    <col min="6915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0" width="11" style="99" customWidth="1"/>
    <col min="7171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6" width="11" style="99" customWidth="1"/>
    <col min="7427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2" width="11" style="99" customWidth="1"/>
    <col min="7683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8" width="11" style="99" customWidth="1"/>
    <col min="7939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4" width="11" style="99" customWidth="1"/>
    <col min="8195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0" width="11" style="99" customWidth="1"/>
    <col min="8451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6" width="11" style="99" customWidth="1"/>
    <col min="8707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2" width="11" style="99" customWidth="1"/>
    <col min="8963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8" width="11" style="99" customWidth="1"/>
    <col min="9219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4" width="11" style="99" customWidth="1"/>
    <col min="9475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0" width="11" style="99" customWidth="1"/>
    <col min="9731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6" width="11" style="99" customWidth="1"/>
    <col min="9987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2" width="11" style="99" customWidth="1"/>
    <col min="10243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8" width="11" style="99" customWidth="1"/>
    <col min="10499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4" width="11" style="99" customWidth="1"/>
    <col min="10755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0" width="11" style="99" customWidth="1"/>
    <col min="11011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6" width="11" style="99" customWidth="1"/>
    <col min="11267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2" width="11" style="99" customWidth="1"/>
    <col min="11523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8" width="11" style="99" customWidth="1"/>
    <col min="11779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4" width="11" style="99" customWidth="1"/>
    <col min="12035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0" width="11" style="99" customWidth="1"/>
    <col min="12291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6" width="11" style="99" customWidth="1"/>
    <col min="12547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2" width="11" style="99" customWidth="1"/>
    <col min="12803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8" width="11" style="99" customWidth="1"/>
    <col min="13059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4" width="11" style="99" customWidth="1"/>
    <col min="13315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0" width="11" style="99" customWidth="1"/>
    <col min="13571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6" width="11" style="99" customWidth="1"/>
    <col min="13827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2" width="11" style="99" customWidth="1"/>
    <col min="14083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8" width="11" style="99" customWidth="1"/>
    <col min="14339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4" width="11" style="99" customWidth="1"/>
    <col min="14595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0" width="11" style="99" customWidth="1"/>
    <col min="14851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6" width="11" style="99" customWidth="1"/>
    <col min="15107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2" width="11" style="99" customWidth="1"/>
    <col min="15363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8" width="11" style="99" customWidth="1"/>
    <col min="15619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4" width="11" style="99" customWidth="1"/>
    <col min="15875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0" width="11" style="99" customWidth="1"/>
    <col min="16131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78</v>
      </c>
      <c r="M1" s="101" t="s">
        <v>69</v>
      </c>
      <c r="N1" s="102">
        <f>4*Basic_Para_sPUSCH!I25+2*Basic_Para_sPUSCH!J25</f>
        <v>28944</v>
      </c>
      <c r="O1" s="101" t="s">
        <v>77</v>
      </c>
    </row>
    <row r="2" spans="1:21" ht="14.5">
      <c r="M2" s="103" t="s">
        <v>71</v>
      </c>
      <c r="N2" s="104">
        <f>N1*0.7</f>
        <v>20260.8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9.1083656466864777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0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0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40.539840000000005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81.07968000000001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1078.5416799999998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2076.0036799999998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3941.1207199999999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5806.23776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7702.5182502564112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9598.7987405128224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10927.071367710319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12255.343994907815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13279.321252877144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14303.298510846475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15895.428219423236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17487.557927999998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20002.438306836535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22517.318685673075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24278.887342836537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26040.455999999998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27188.931799999998</v>
      </c>
      <c r="C59" s="22"/>
      <c r="D59" s="22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28337.407600000002</v>
      </c>
      <c r="C60" s="116"/>
      <c r="D60" s="22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28640.413800000002</v>
      </c>
      <c r="C61" s="116"/>
      <c r="D61" s="22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28943.42</v>
      </c>
      <c r="C62" s="120"/>
      <c r="D62" s="22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28943.71</v>
      </c>
      <c r="C63" s="120"/>
      <c r="D63" s="22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28944</v>
      </c>
      <c r="C64" s="120"/>
      <c r="D64" s="22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28944</v>
      </c>
      <c r="C65" s="120"/>
      <c r="D65" s="22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28944</v>
      </c>
      <c r="C66" s="116"/>
      <c r="D66" s="22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116"/>
      <c r="D67" s="22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116"/>
      <c r="D68" s="22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9.1083656466864777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>
      <c r="C70" s="123"/>
      <c r="D70" s="99"/>
    </row>
    <row r="71" spans="1:18">
      <c r="C71" s="123"/>
      <c r="D71" s="99"/>
    </row>
    <row r="72" spans="1:18">
      <c r="C72" s="123"/>
      <c r="D72" s="99"/>
    </row>
    <row r="73" spans="1:18">
      <c r="C73" s="123"/>
      <c r="D73" s="99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C77" s="123"/>
      <c r="D77" s="99"/>
    </row>
    <row r="78" spans="1:18">
      <c r="C78" s="123"/>
      <c r="D78" s="99"/>
    </row>
    <row r="79" spans="1:18">
      <c r="C79" s="123"/>
      <c r="D79" s="99"/>
    </row>
    <row r="80" spans="1:18">
      <c r="D80" s="99"/>
    </row>
    <row r="81" spans="1:10">
      <c r="D81" s="99"/>
    </row>
    <row r="83" spans="1:10" ht="13">
      <c r="A83" s="111"/>
      <c r="I83" s="101"/>
      <c r="J83" s="101"/>
    </row>
    <row r="84" spans="1:10">
      <c r="C84" s="125"/>
      <c r="D84" s="125"/>
    </row>
    <row r="86" spans="1:10">
      <c r="C86" s="123"/>
      <c r="D86" s="123"/>
    </row>
    <row r="87" spans="1:10">
      <c r="C87" s="123"/>
      <c r="D87" s="123"/>
    </row>
    <row r="88" spans="1:10">
      <c r="C88" s="123"/>
      <c r="D88" s="123"/>
    </row>
    <row r="89" spans="1:10">
      <c r="C89" s="123"/>
      <c r="D89" s="123"/>
    </row>
    <row r="90" spans="1:10">
      <c r="C90" s="123"/>
      <c r="D90" s="123"/>
    </row>
    <row r="91" spans="1:10">
      <c r="C91" s="123"/>
      <c r="D91" s="123"/>
    </row>
    <row r="92" spans="1:10">
      <c r="C92" s="123"/>
      <c r="D92" s="123"/>
    </row>
    <row r="93" spans="1:10">
      <c r="C93" s="123"/>
      <c r="D93" s="123"/>
      <c r="E93" s="124"/>
    </row>
    <row r="94" spans="1:10">
      <c r="C94" s="123"/>
      <c r="D94" s="123"/>
    </row>
    <row r="95" spans="1:10">
      <c r="C95" s="123"/>
      <c r="D95" s="123"/>
      <c r="E95" s="124"/>
    </row>
    <row r="97" spans="2:10">
      <c r="E97" s="124"/>
    </row>
    <row r="98" spans="2:10">
      <c r="G98" s="126"/>
    </row>
    <row r="99" spans="2:10">
      <c r="E99" s="101"/>
      <c r="G99" s="126"/>
    </row>
    <row r="100" spans="2:10">
      <c r="G100" s="126"/>
    </row>
    <row r="101" spans="2:10">
      <c r="C101" s="127"/>
      <c r="D101" s="127"/>
      <c r="E101" s="128"/>
      <c r="G101" s="126"/>
    </row>
    <row r="102" spans="2:10">
      <c r="C102" s="127"/>
      <c r="D102" s="127"/>
      <c r="E102" s="124"/>
      <c r="G102" s="126"/>
    </row>
    <row r="103" spans="2:10">
      <c r="C103" s="127"/>
      <c r="D103" s="127"/>
      <c r="E103" s="124"/>
      <c r="G103" s="126"/>
    </row>
    <row r="104" spans="2:10">
      <c r="C104" s="127"/>
      <c r="D104" s="127"/>
      <c r="E104" s="124"/>
      <c r="G104" s="126"/>
    </row>
    <row r="105" spans="2:10">
      <c r="C105" s="127"/>
      <c r="D105" s="127"/>
      <c r="E105" s="124"/>
      <c r="G105" s="126"/>
    </row>
    <row r="106" spans="2:10">
      <c r="C106" s="127"/>
      <c r="D106" s="127"/>
      <c r="E106" s="124"/>
      <c r="G106" s="126"/>
    </row>
    <row r="107" spans="2:10">
      <c r="C107" s="127"/>
      <c r="D107" s="127"/>
      <c r="E107" s="124"/>
      <c r="G107" s="126"/>
    </row>
    <row r="108" spans="2:10">
      <c r="C108" s="127"/>
      <c r="D108" s="127"/>
      <c r="G108" s="129"/>
    </row>
    <row r="109" spans="2:10">
      <c r="B109" s="130"/>
      <c r="C109" s="127"/>
      <c r="D109" s="127"/>
      <c r="F109" s="130"/>
      <c r="I109" s="130"/>
      <c r="J109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U127"/>
  <sheetViews>
    <sheetView topLeftCell="A10" zoomScale="90" zoomScaleNormal="90" workbookViewId="0">
      <selection activeCell="B38" sqref="B38:B66"/>
    </sheetView>
  </sheetViews>
  <sheetFormatPr defaultRowHeight="12.5"/>
  <cols>
    <col min="1" max="1" width="8.7265625" style="99" customWidth="1"/>
    <col min="2" max="2" width="11" style="99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8" width="11" style="99" customWidth="1"/>
    <col min="259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4" width="11" style="99" customWidth="1"/>
    <col min="515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0" width="11" style="99" customWidth="1"/>
    <col min="771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6" width="11" style="99" customWidth="1"/>
    <col min="1027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2" width="11" style="99" customWidth="1"/>
    <col min="1283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8" width="11" style="99" customWidth="1"/>
    <col min="1539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4" width="11" style="99" customWidth="1"/>
    <col min="1795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0" width="11" style="99" customWidth="1"/>
    <col min="2051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6" width="11" style="99" customWidth="1"/>
    <col min="2307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2" width="11" style="99" customWidth="1"/>
    <col min="2563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8" width="11" style="99" customWidth="1"/>
    <col min="2819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4" width="11" style="99" customWidth="1"/>
    <col min="3075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0" width="11" style="99" customWidth="1"/>
    <col min="3331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6" width="11" style="99" customWidth="1"/>
    <col min="3587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2" width="11" style="99" customWidth="1"/>
    <col min="3843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8" width="11" style="99" customWidth="1"/>
    <col min="4099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4" width="11" style="99" customWidth="1"/>
    <col min="4355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0" width="11" style="99" customWidth="1"/>
    <col min="4611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6" width="11" style="99" customWidth="1"/>
    <col min="4867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2" width="11" style="99" customWidth="1"/>
    <col min="5123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8" width="11" style="99" customWidth="1"/>
    <col min="5379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4" width="11" style="99" customWidth="1"/>
    <col min="5635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0" width="11" style="99" customWidth="1"/>
    <col min="5891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6" width="11" style="99" customWidth="1"/>
    <col min="6147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2" width="11" style="99" customWidth="1"/>
    <col min="6403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8" width="11" style="99" customWidth="1"/>
    <col min="6659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4" width="11" style="99" customWidth="1"/>
    <col min="6915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0" width="11" style="99" customWidth="1"/>
    <col min="7171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6" width="11" style="99" customWidth="1"/>
    <col min="7427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2" width="11" style="99" customWidth="1"/>
    <col min="7683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8" width="11" style="99" customWidth="1"/>
    <col min="7939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4" width="11" style="99" customWidth="1"/>
    <col min="8195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0" width="11" style="99" customWidth="1"/>
    <col min="8451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6" width="11" style="99" customWidth="1"/>
    <col min="8707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2" width="11" style="99" customWidth="1"/>
    <col min="8963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8" width="11" style="99" customWidth="1"/>
    <col min="9219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4" width="11" style="99" customWidth="1"/>
    <col min="9475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0" width="11" style="99" customWidth="1"/>
    <col min="9731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6" width="11" style="99" customWidth="1"/>
    <col min="9987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2" width="11" style="99" customWidth="1"/>
    <col min="10243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8" width="11" style="99" customWidth="1"/>
    <col min="10499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4" width="11" style="99" customWidth="1"/>
    <col min="10755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0" width="11" style="99" customWidth="1"/>
    <col min="11011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6" width="11" style="99" customWidth="1"/>
    <col min="11267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2" width="11" style="99" customWidth="1"/>
    <col min="11523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8" width="11" style="99" customWidth="1"/>
    <col min="11779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4" width="11" style="99" customWidth="1"/>
    <col min="12035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0" width="11" style="99" customWidth="1"/>
    <col min="12291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6" width="11" style="99" customWidth="1"/>
    <col min="12547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2" width="11" style="99" customWidth="1"/>
    <col min="12803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8" width="11" style="99" customWidth="1"/>
    <col min="13059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4" width="11" style="99" customWidth="1"/>
    <col min="13315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0" width="11" style="99" customWidth="1"/>
    <col min="13571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6" width="11" style="99" customWidth="1"/>
    <col min="13827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2" width="11" style="99" customWidth="1"/>
    <col min="14083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8" width="11" style="99" customWidth="1"/>
    <col min="14339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4" width="11" style="99" customWidth="1"/>
    <col min="14595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0" width="11" style="99" customWidth="1"/>
    <col min="14851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6" width="11" style="99" customWidth="1"/>
    <col min="15107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2" width="11" style="99" customWidth="1"/>
    <col min="15363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8" width="11" style="99" customWidth="1"/>
    <col min="15619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4" width="11" style="99" customWidth="1"/>
    <col min="15875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0" width="11" style="99" customWidth="1"/>
    <col min="16131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68</v>
      </c>
      <c r="M1" s="101" t="s">
        <v>69</v>
      </c>
      <c r="N1" s="102">
        <f>4*Basic_Para_sPUSCH!B25+2*Basic_Para_sPUSCH!D25</f>
        <v>6960</v>
      </c>
      <c r="O1" s="103" t="s">
        <v>70</v>
      </c>
    </row>
    <row r="2" spans="1:21" ht="14.5">
      <c r="M2" s="103" t="s">
        <v>71</v>
      </c>
      <c r="N2" s="104">
        <f>N1*0.7</f>
        <v>4872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6.0655671859166649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0.13952000000000001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32.710720000000002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65.28192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310.39391999999998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555.50591999999995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1001.49216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1447.4784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1950.5121029239765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2453.545805847953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2780.2682505740622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3106.990695300171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3415.9616826867223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3724.9326700732736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4279.7212194366366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4834.5097687999996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5438.9974087999999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6043.4850488000002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6290.2632044000002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6537.0413599999993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6722.0387199999996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6907.0360799999999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6933.4482800000005</v>
      </c>
      <c r="C59" s="22"/>
      <c r="D59" s="22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6959.8604800000003</v>
      </c>
      <c r="C60" s="22"/>
      <c r="D60" s="22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6959.9302399999997</v>
      </c>
      <c r="C61" s="22"/>
      <c r="D61" s="22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6960</v>
      </c>
      <c r="C62" s="22"/>
      <c r="D62" s="22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6960</v>
      </c>
      <c r="C63" s="22"/>
      <c r="D63" s="22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6960</v>
      </c>
      <c r="C64" s="22"/>
      <c r="D64" s="22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6960</v>
      </c>
      <c r="C65" s="22"/>
      <c r="D65" s="22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6960</v>
      </c>
      <c r="C66" s="22"/>
      <c r="D66" s="22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22"/>
      <c r="D67" s="22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22"/>
      <c r="D68" s="22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6.0655671859166649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>
      <c r="A70" s="121"/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8">
      <c r="B71" s="122"/>
      <c r="D71" s="99"/>
    </row>
    <row r="72" spans="1:18">
      <c r="C72" s="123"/>
      <c r="D72" s="99"/>
    </row>
    <row r="73" spans="1:18">
      <c r="C73" s="123"/>
      <c r="D73" s="99"/>
      <c r="E73" s="101"/>
      <c r="F73" s="101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C77" s="123"/>
      <c r="D77" s="99"/>
    </row>
    <row r="78" spans="1:18">
      <c r="C78" s="123"/>
      <c r="D78" s="99"/>
    </row>
    <row r="79" spans="1:18">
      <c r="C79" s="123"/>
      <c r="D79" s="99"/>
    </row>
    <row r="80" spans="1:18">
      <c r="C80" s="123"/>
      <c r="D80" s="99"/>
    </row>
    <row r="81" spans="1:10">
      <c r="C81" s="123"/>
      <c r="D81" s="99"/>
    </row>
    <row r="82" spans="1:10">
      <c r="C82" s="123"/>
      <c r="D82" s="99"/>
    </row>
    <row r="83" spans="1:10">
      <c r="C83" s="123"/>
      <c r="D83" s="99"/>
    </row>
    <row r="84" spans="1:10">
      <c r="E84" s="124"/>
      <c r="I84" s="101"/>
      <c r="J84" s="101"/>
    </row>
    <row r="85" spans="1:10" ht="13">
      <c r="A85" s="111"/>
      <c r="I85" s="101"/>
      <c r="J85" s="101"/>
    </row>
    <row r="86" spans="1:10">
      <c r="C86" s="125"/>
      <c r="D86" s="99"/>
    </row>
    <row r="87" spans="1:10">
      <c r="D87" s="99"/>
    </row>
    <row r="88" spans="1:10">
      <c r="C88" s="123"/>
      <c r="D88" s="99"/>
    </row>
    <row r="89" spans="1:10">
      <c r="C89" s="123"/>
      <c r="D89" s="99"/>
    </row>
    <row r="90" spans="1:10">
      <c r="C90" s="123"/>
      <c r="D90" s="99"/>
    </row>
    <row r="91" spans="1:10">
      <c r="C91" s="123"/>
      <c r="D91" s="99"/>
    </row>
    <row r="92" spans="1:10">
      <c r="C92" s="123"/>
      <c r="D92" s="99"/>
    </row>
    <row r="93" spans="1:10">
      <c r="C93" s="123"/>
      <c r="D93" s="99"/>
    </row>
    <row r="94" spans="1:10">
      <c r="C94" s="123"/>
      <c r="D94" s="99"/>
    </row>
    <row r="95" spans="1:10">
      <c r="C95" s="123"/>
      <c r="D95" s="99"/>
    </row>
    <row r="96" spans="1:10">
      <c r="C96" s="123"/>
      <c r="D96" s="99"/>
    </row>
    <row r="97" spans="1:10">
      <c r="C97" s="123"/>
      <c r="D97" s="99"/>
    </row>
    <row r="98" spans="1:10">
      <c r="D98" s="99"/>
    </row>
    <row r="99" spans="1:10">
      <c r="D99" s="99"/>
    </row>
    <row r="101" spans="1:10" ht="13">
      <c r="A101" s="111"/>
      <c r="I101" s="101"/>
      <c r="J101" s="101"/>
    </row>
    <row r="102" spans="1:10">
      <c r="C102" s="125"/>
      <c r="D102" s="125"/>
    </row>
    <row r="104" spans="1:10">
      <c r="C104" s="123"/>
      <c r="D104" s="123"/>
    </row>
    <row r="105" spans="1:10">
      <c r="C105" s="123"/>
      <c r="D105" s="123"/>
    </row>
    <row r="106" spans="1:10">
      <c r="C106" s="123"/>
      <c r="D106" s="123"/>
    </row>
    <row r="107" spans="1:10">
      <c r="C107" s="123"/>
      <c r="D107" s="123"/>
    </row>
    <row r="108" spans="1:10">
      <c r="C108" s="123"/>
      <c r="D108" s="123"/>
    </row>
    <row r="109" spans="1:10">
      <c r="C109" s="123"/>
      <c r="D109" s="123"/>
    </row>
    <row r="110" spans="1:10">
      <c r="C110" s="123"/>
      <c r="D110" s="123"/>
    </row>
    <row r="111" spans="1:10">
      <c r="C111" s="123"/>
      <c r="D111" s="123"/>
      <c r="E111" s="124"/>
    </row>
    <row r="112" spans="1:10">
      <c r="C112" s="123"/>
      <c r="D112" s="123"/>
    </row>
    <row r="113" spans="2:10">
      <c r="C113" s="123"/>
      <c r="D113" s="123"/>
      <c r="E113" s="124"/>
    </row>
    <row r="115" spans="2:10">
      <c r="E115" s="124"/>
    </row>
    <row r="116" spans="2:10">
      <c r="G116" s="126"/>
    </row>
    <row r="117" spans="2:10">
      <c r="E117" s="101"/>
      <c r="G117" s="126"/>
    </row>
    <row r="118" spans="2:10">
      <c r="G118" s="126"/>
    </row>
    <row r="119" spans="2:10">
      <c r="C119" s="127"/>
      <c r="D119" s="127"/>
      <c r="E119" s="128"/>
      <c r="G119" s="126"/>
    </row>
    <row r="120" spans="2:10">
      <c r="C120" s="127"/>
      <c r="D120" s="127"/>
      <c r="E120" s="124"/>
      <c r="G120" s="126"/>
    </row>
    <row r="121" spans="2:10">
      <c r="C121" s="127"/>
      <c r="D121" s="127"/>
      <c r="E121" s="124"/>
      <c r="G121" s="126"/>
    </row>
    <row r="122" spans="2:10">
      <c r="C122" s="127"/>
      <c r="D122" s="127"/>
      <c r="E122" s="124"/>
      <c r="G122" s="126"/>
    </row>
    <row r="123" spans="2:10">
      <c r="C123" s="127"/>
      <c r="D123" s="127"/>
      <c r="E123" s="124"/>
      <c r="G123" s="126"/>
    </row>
    <row r="124" spans="2:10">
      <c r="C124" s="127"/>
      <c r="D124" s="127"/>
      <c r="E124" s="124"/>
      <c r="G124" s="126"/>
    </row>
    <row r="125" spans="2:10">
      <c r="C125" s="127"/>
      <c r="D125" s="127"/>
      <c r="E125" s="124"/>
      <c r="G125" s="126"/>
    </row>
    <row r="126" spans="2:10">
      <c r="C126" s="127"/>
      <c r="D126" s="127"/>
      <c r="G126" s="129"/>
    </row>
    <row r="127" spans="2:10">
      <c r="B127" s="130"/>
      <c r="C127" s="127"/>
      <c r="D127" s="127"/>
      <c r="F127" s="130"/>
      <c r="I127" s="130"/>
      <c r="J127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U112"/>
  <sheetViews>
    <sheetView zoomScale="90" zoomScaleNormal="90" workbookViewId="0">
      <selection activeCell="B38" sqref="B38:B66"/>
    </sheetView>
  </sheetViews>
  <sheetFormatPr defaultRowHeight="12.5"/>
  <cols>
    <col min="1" max="1" width="8.7265625" style="99" customWidth="1"/>
    <col min="2" max="2" width="11" style="99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8" width="11" style="99" customWidth="1"/>
    <col min="259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4" width="11" style="99" customWidth="1"/>
    <col min="515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0" width="11" style="99" customWidth="1"/>
    <col min="771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6" width="11" style="99" customWidth="1"/>
    <col min="1027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2" width="11" style="99" customWidth="1"/>
    <col min="1283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8" width="11" style="99" customWidth="1"/>
    <col min="1539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4" width="11" style="99" customWidth="1"/>
    <col min="1795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0" width="11" style="99" customWidth="1"/>
    <col min="2051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6" width="11" style="99" customWidth="1"/>
    <col min="2307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2" width="11" style="99" customWidth="1"/>
    <col min="2563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8" width="11" style="99" customWidth="1"/>
    <col min="2819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4" width="11" style="99" customWidth="1"/>
    <col min="3075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0" width="11" style="99" customWidth="1"/>
    <col min="3331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6" width="11" style="99" customWidth="1"/>
    <col min="3587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2" width="11" style="99" customWidth="1"/>
    <col min="3843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8" width="11" style="99" customWidth="1"/>
    <col min="4099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4" width="11" style="99" customWidth="1"/>
    <col min="4355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0" width="11" style="99" customWidth="1"/>
    <col min="4611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6" width="11" style="99" customWidth="1"/>
    <col min="4867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2" width="11" style="99" customWidth="1"/>
    <col min="5123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8" width="11" style="99" customWidth="1"/>
    <col min="5379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4" width="11" style="99" customWidth="1"/>
    <col min="5635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0" width="11" style="99" customWidth="1"/>
    <col min="5891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6" width="11" style="99" customWidth="1"/>
    <col min="6147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2" width="11" style="99" customWidth="1"/>
    <col min="6403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8" width="11" style="99" customWidth="1"/>
    <col min="6659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4" width="11" style="99" customWidth="1"/>
    <col min="6915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0" width="11" style="99" customWidth="1"/>
    <col min="7171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6" width="11" style="99" customWidth="1"/>
    <col min="7427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2" width="11" style="99" customWidth="1"/>
    <col min="7683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8" width="11" style="99" customWidth="1"/>
    <col min="7939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4" width="11" style="99" customWidth="1"/>
    <col min="8195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0" width="11" style="99" customWidth="1"/>
    <col min="8451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6" width="11" style="99" customWidth="1"/>
    <col min="8707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2" width="11" style="99" customWidth="1"/>
    <col min="8963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8" width="11" style="99" customWidth="1"/>
    <col min="9219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4" width="11" style="99" customWidth="1"/>
    <col min="9475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0" width="11" style="99" customWidth="1"/>
    <col min="9731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6" width="11" style="99" customWidth="1"/>
    <col min="9987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2" width="11" style="99" customWidth="1"/>
    <col min="10243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8" width="11" style="99" customWidth="1"/>
    <col min="10499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4" width="11" style="99" customWidth="1"/>
    <col min="10755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0" width="11" style="99" customWidth="1"/>
    <col min="11011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6" width="11" style="99" customWidth="1"/>
    <col min="11267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2" width="11" style="99" customWidth="1"/>
    <col min="11523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8" width="11" style="99" customWidth="1"/>
    <col min="11779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4" width="11" style="99" customWidth="1"/>
    <col min="12035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0" width="11" style="99" customWidth="1"/>
    <col min="12291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6" width="11" style="99" customWidth="1"/>
    <col min="12547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2" width="11" style="99" customWidth="1"/>
    <col min="12803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8" width="11" style="99" customWidth="1"/>
    <col min="13059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4" width="11" style="99" customWidth="1"/>
    <col min="13315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0" width="11" style="99" customWidth="1"/>
    <col min="13571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6" width="11" style="99" customWidth="1"/>
    <col min="13827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2" width="11" style="99" customWidth="1"/>
    <col min="14083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8" width="11" style="99" customWidth="1"/>
    <col min="14339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4" width="11" style="99" customWidth="1"/>
    <col min="14595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0" width="11" style="99" customWidth="1"/>
    <col min="14851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6" width="11" style="99" customWidth="1"/>
    <col min="15107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2" width="11" style="99" customWidth="1"/>
    <col min="15363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8" width="11" style="99" customWidth="1"/>
    <col min="15619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4" width="11" style="99" customWidth="1"/>
    <col min="15875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0" width="11" style="99" customWidth="1"/>
    <col min="16131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75</v>
      </c>
      <c r="M1" s="101" t="s">
        <v>69</v>
      </c>
      <c r="N1" s="102">
        <f>4*Basic_Para_sPUSCH!E25+2*Basic_Para_sPUSCH!F25</f>
        <v>13936</v>
      </c>
      <c r="O1" s="103" t="s">
        <v>70</v>
      </c>
    </row>
    <row r="2" spans="1:21" ht="14.5">
      <c r="M2" s="103" t="s">
        <v>71</v>
      </c>
      <c r="N2" s="104">
        <f>N1*0.7</f>
        <v>9755.1999999999989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6.0231965232596965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54.773759999999996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109.54751999999999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511.02488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912.50224000000003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1881.31556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2850.1288799999998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3989.4354233333333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5128.7419666666665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5789.1112775693973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6449.4805884721281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6901.7137242360641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7353.94686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8541.8691687999999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9729.7914776000016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10887.589738800001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12045.388000000001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12899.4372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13753.486399999998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13775.063199999999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13796.64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13866.181199999999</v>
      </c>
      <c r="C59" s="22"/>
      <c r="D59" s="116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13935.722400000001</v>
      </c>
      <c r="C60" s="116"/>
      <c r="D60" s="116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13935.861199999999</v>
      </c>
      <c r="C61" s="116"/>
      <c r="D61" s="116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13936</v>
      </c>
      <c r="C62" s="120"/>
      <c r="D62" s="116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13936</v>
      </c>
      <c r="C63" s="120"/>
      <c r="D63" s="116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13936</v>
      </c>
      <c r="C64" s="120"/>
      <c r="D64" s="116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13936</v>
      </c>
      <c r="C65" s="120"/>
      <c r="D65" s="116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13936</v>
      </c>
      <c r="C66" s="116"/>
      <c r="D66" s="116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116"/>
      <c r="D67" s="116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116"/>
      <c r="D68" s="116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6.0231965232596965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 ht="13">
      <c r="A70" s="111"/>
      <c r="I70" s="101"/>
      <c r="J70" s="101"/>
    </row>
    <row r="71" spans="1:18">
      <c r="C71" s="125"/>
      <c r="D71" s="99"/>
    </row>
    <row r="72" spans="1:18">
      <c r="D72" s="99"/>
    </row>
    <row r="73" spans="1:18">
      <c r="C73" s="123"/>
      <c r="D73" s="99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C77" s="123"/>
      <c r="D77" s="99"/>
    </row>
    <row r="78" spans="1:18">
      <c r="C78" s="123"/>
      <c r="D78" s="99"/>
    </row>
    <row r="79" spans="1:18">
      <c r="C79" s="123"/>
      <c r="D79" s="99"/>
    </row>
    <row r="80" spans="1:18">
      <c r="C80" s="123"/>
      <c r="D80" s="99"/>
    </row>
    <row r="81" spans="1:10">
      <c r="C81" s="123"/>
      <c r="D81" s="99"/>
    </row>
    <row r="82" spans="1:10">
      <c r="C82" s="123"/>
      <c r="D82" s="99"/>
    </row>
    <row r="83" spans="1:10">
      <c r="D83" s="99"/>
    </row>
    <row r="84" spans="1:10">
      <c r="D84" s="99"/>
    </row>
    <row r="86" spans="1:10" ht="13">
      <c r="A86" s="111"/>
      <c r="I86" s="101"/>
      <c r="J86" s="101"/>
    </row>
    <row r="87" spans="1:10">
      <c r="C87" s="125"/>
      <c r="D87" s="125"/>
    </row>
    <row r="89" spans="1:10">
      <c r="C89" s="123"/>
      <c r="D89" s="123"/>
    </row>
    <row r="90" spans="1:10">
      <c r="C90" s="123"/>
      <c r="D90" s="123"/>
    </row>
    <row r="91" spans="1:10">
      <c r="C91" s="123"/>
      <c r="D91" s="123"/>
    </row>
    <row r="92" spans="1:10">
      <c r="C92" s="123"/>
      <c r="D92" s="123"/>
    </row>
    <row r="93" spans="1:10">
      <c r="C93" s="123"/>
      <c r="D93" s="123"/>
    </row>
    <row r="94" spans="1:10">
      <c r="C94" s="123"/>
      <c r="D94" s="123"/>
    </row>
    <row r="95" spans="1:10">
      <c r="C95" s="123"/>
      <c r="D95" s="123"/>
    </row>
    <row r="96" spans="1:10">
      <c r="C96" s="123"/>
      <c r="D96" s="123"/>
      <c r="E96" s="124"/>
    </row>
    <row r="97" spans="2:10">
      <c r="C97" s="123"/>
      <c r="D97" s="123"/>
    </row>
    <row r="98" spans="2:10">
      <c r="C98" s="123"/>
      <c r="D98" s="123"/>
      <c r="E98" s="124"/>
    </row>
    <row r="100" spans="2:10">
      <c r="E100" s="124"/>
    </row>
    <row r="101" spans="2:10">
      <c r="G101" s="126"/>
    </row>
    <row r="102" spans="2:10">
      <c r="E102" s="101"/>
      <c r="G102" s="126"/>
    </row>
    <row r="103" spans="2:10">
      <c r="G103" s="126"/>
    </row>
    <row r="104" spans="2:10">
      <c r="C104" s="127"/>
      <c r="D104" s="127"/>
      <c r="E104" s="128"/>
      <c r="G104" s="126"/>
    </row>
    <row r="105" spans="2:10">
      <c r="C105" s="127"/>
      <c r="D105" s="127"/>
      <c r="E105" s="124"/>
      <c r="G105" s="126"/>
    </row>
    <row r="106" spans="2:10">
      <c r="C106" s="127"/>
      <c r="D106" s="127"/>
      <c r="E106" s="124"/>
      <c r="G106" s="126"/>
    </row>
    <row r="107" spans="2:10">
      <c r="C107" s="127"/>
      <c r="D107" s="127"/>
      <c r="E107" s="124"/>
      <c r="G107" s="126"/>
    </row>
    <row r="108" spans="2:10">
      <c r="C108" s="127"/>
      <c r="D108" s="127"/>
      <c r="E108" s="124"/>
      <c r="G108" s="126"/>
    </row>
    <row r="109" spans="2:10">
      <c r="C109" s="127"/>
      <c r="D109" s="127"/>
      <c r="E109" s="124"/>
      <c r="G109" s="126"/>
    </row>
    <row r="110" spans="2:10">
      <c r="C110" s="127"/>
      <c r="D110" s="127"/>
      <c r="E110" s="124"/>
      <c r="G110" s="126"/>
    </row>
    <row r="111" spans="2:10">
      <c r="C111" s="127"/>
      <c r="D111" s="127"/>
      <c r="G111" s="129"/>
    </row>
    <row r="112" spans="2:10">
      <c r="B112" s="130"/>
      <c r="C112" s="127"/>
      <c r="D112" s="127"/>
      <c r="F112" s="130"/>
      <c r="I112" s="130"/>
      <c r="J112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U106"/>
  <sheetViews>
    <sheetView topLeftCell="A42" zoomScale="85" zoomScaleNormal="85" workbookViewId="0">
      <selection activeCell="G37" sqref="G37"/>
    </sheetView>
  </sheetViews>
  <sheetFormatPr defaultRowHeight="12.5"/>
  <cols>
    <col min="1" max="1" width="8.7265625" style="99" customWidth="1"/>
    <col min="2" max="2" width="11.54296875" style="99" bestFit="1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76</v>
      </c>
      <c r="M1" s="101" t="s">
        <v>69</v>
      </c>
      <c r="N1" s="102">
        <f>4*Basic_Para_sPUSCH!G25+2*Basic_Para_sPUSCH!H25</f>
        <v>20464</v>
      </c>
      <c r="O1" s="101" t="s">
        <v>77</v>
      </c>
    </row>
    <row r="2" spans="1:21" ht="14.5">
      <c r="M2" s="103" t="s">
        <v>71</v>
      </c>
      <c r="N2" s="104">
        <f>N1*0.7</f>
        <v>14324.8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5.857012066148326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6.5062400000000009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13.012480000000002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765.03104000000008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1517.0496000000001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2981.1402400000002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4445.2308800000001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6137.2119390239577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7829.1929980479154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8764.049689608255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9698.9063811685955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10247.816498444245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10796.726615719892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12705.552454166496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14614.378292613099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16448.259146306547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18282.14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19196.949199999999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20111.758399999999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20241.535599999999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20371.3128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20417.6564</v>
      </c>
      <c r="C59" s="22"/>
      <c r="D59" s="116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20464</v>
      </c>
      <c r="C60" s="116"/>
      <c r="D60" s="116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20464</v>
      </c>
      <c r="C61" s="116"/>
      <c r="D61" s="116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20464</v>
      </c>
      <c r="C62" s="120"/>
      <c r="D62" s="116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20464</v>
      </c>
      <c r="C63" s="120"/>
      <c r="D63" s="116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20464</v>
      </c>
      <c r="C64" s="120"/>
      <c r="D64" s="116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20464</v>
      </c>
      <c r="C65" s="120"/>
      <c r="D65" s="116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20464</v>
      </c>
      <c r="C66" s="116"/>
      <c r="D66" s="116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116"/>
      <c r="D67" s="116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116"/>
      <c r="D68" s="116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5.857012066148326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>
      <c r="C70" s="123"/>
      <c r="D70" s="99"/>
    </row>
    <row r="71" spans="1:18">
      <c r="C71" s="123"/>
      <c r="D71" s="99"/>
    </row>
    <row r="72" spans="1:18">
      <c r="C72" s="123"/>
      <c r="D72" s="99"/>
    </row>
    <row r="73" spans="1:18">
      <c r="C73" s="123"/>
      <c r="D73" s="99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D77" s="99"/>
    </row>
    <row r="78" spans="1:18">
      <c r="D78" s="99"/>
    </row>
    <row r="80" spans="1:18" ht="13">
      <c r="A80" s="111"/>
      <c r="I80" s="101"/>
      <c r="J80" s="101"/>
    </row>
    <row r="81" spans="3:7">
      <c r="C81" s="125"/>
      <c r="D81" s="125"/>
    </row>
    <row r="83" spans="3:7">
      <c r="C83" s="123"/>
      <c r="D83" s="123"/>
    </row>
    <row r="84" spans="3:7">
      <c r="C84" s="123"/>
      <c r="D84" s="123"/>
    </row>
    <row r="85" spans="3:7">
      <c r="C85" s="123"/>
      <c r="D85" s="123"/>
    </row>
    <row r="86" spans="3:7">
      <c r="C86" s="123"/>
      <c r="D86" s="123"/>
    </row>
    <row r="87" spans="3:7">
      <c r="C87" s="123"/>
      <c r="D87" s="123"/>
    </row>
    <row r="88" spans="3:7">
      <c r="C88" s="123"/>
      <c r="D88" s="123"/>
    </row>
    <row r="89" spans="3:7">
      <c r="C89" s="123"/>
      <c r="D89" s="123"/>
    </row>
    <row r="90" spans="3:7">
      <c r="C90" s="123"/>
      <c r="D90" s="123"/>
      <c r="E90" s="124"/>
    </row>
    <row r="91" spans="3:7">
      <c r="C91" s="123"/>
      <c r="D91" s="123"/>
    </row>
    <row r="92" spans="3:7">
      <c r="C92" s="123"/>
      <c r="D92" s="123"/>
      <c r="E92" s="124"/>
    </row>
    <row r="94" spans="3:7">
      <c r="E94" s="124"/>
    </row>
    <row r="95" spans="3:7">
      <c r="G95" s="126"/>
    </row>
    <row r="96" spans="3:7">
      <c r="E96" s="101"/>
      <c r="G96" s="126"/>
    </row>
    <row r="97" spans="2:10">
      <c r="G97" s="126"/>
    </row>
    <row r="98" spans="2:10">
      <c r="C98" s="127"/>
      <c r="D98" s="127"/>
      <c r="E98" s="128"/>
      <c r="G98" s="126"/>
    </row>
    <row r="99" spans="2:10">
      <c r="C99" s="127"/>
      <c r="D99" s="127"/>
      <c r="E99" s="124"/>
      <c r="G99" s="126"/>
    </row>
    <row r="100" spans="2:10">
      <c r="C100" s="127"/>
      <c r="D100" s="127"/>
      <c r="E100" s="124"/>
      <c r="G100" s="126"/>
    </row>
    <row r="101" spans="2:10">
      <c r="C101" s="127"/>
      <c r="D101" s="127"/>
      <c r="E101" s="124"/>
      <c r="G101" s="126"/>
    </row>
    <row r="102" spans="2:10">
      <c r="C102" s="127"/>
      <c r="D102" s="127"/>
      <c r="E102" s="124"/>
      <c r="G102" s="126"/>
    </row>
    <row r="103" spans="2:10">
      <c r="C103" s="127"/>
      <c r="D103" s="127"/>
      <c r="E103" s="124"/>
      <c r="G103" s="126"/>
    </row>
    <row r="104" spans="2:10">
      <c r="C104" s="127"/>
      <c r="D104" s="127"/>
      <c r="E104" s="124"/>
      <c r="G104" s="126"/>
    </row>
    <row r="105" spans="2:10">
      <c r="C105" s="127"/>
      <c r="D105" s="127"/>
      <c r="G105" s="129"/>
    </row>
    <row r="106" spans="2:10">
      <c r="B106" s="130"/>
      <c r="C106" s="127"/>
      <c r="D106" s="127"/>
      <c r="F106" s="130"/>
      <c r="I106" s="130"/>
      <c r="J106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U109"/>
  <sheetViews>
    <sheetView topLeftCell="A31" zoomScale="90" zoomScaleNormal="90" workbookViewId="0">
      <selection activeCell="B38" sqref="B38:B66"/>
    </sheetView>
  </sheetViews>
  <sheetFormatPr defaultRowHeight="12.5"/>
  <cols>
    <col min="1" max="1" width="8.7265625" style="99" customWidth="1"/>
    <col min="2" max="2" width="11" style="99" customWidth="1"/>
    <col min="3" max="3" width="11.54296875" style="100" bestFit="1" customWidth="1"/>
    <col min="4" max="4" width="8.7265625" style="100" customWidth="1"/>
    <col min="5" max="13" width="8.7265625" style="99" customWidth="1"/>
    <col min="14" max="14" width="11.26953125" style="99" customWidth="1"/>
    <col min="15" max="19" width="8.7265625" style="99" customWidth="1"/>
    <col min="20" max="256" width="9.1796875" style="99"/>
    <col min="257" max="257" width="8.7265625" style="99" customWidth="1"/>
    <col min="258" max="258" width="11" style="99" customWidth="1"/>
    <col min="259" max="259" width="11.54296875" style="99" bestFit="1" customWidth="1"/>
    <col min="260" max="269" width="8.7265625" style="99" customWidth="1"/>
    <col min="270" max="270" width="11.26953125" style="99" customWidth="1"/>
    <col min="271" max="275" width="8.7265625" style="99" customWidth="1"/>
    <col min="276" max="512" width="9.1796875" style="99"/>
    <col min="513" max="513" width="8.7265625" style="99" customWidth="1"/>
    <col min="514" max="514" width="11" style="99" customWidth="1"/>
    <col min="515" max="515" width="11.54296875" style="99" bestFit="1" customWidth="1"/>
    <col min="516" max="525" width="8.7265625" style="99" customWidth="1"/>
    <col min="526" max="526" width="11.26953125" style="99" customWidth="1"/>
    <col min="527" max="531" width="8.7265625" style="99" customWidth="1"/>
    <col min="532" max="768" width="9.1796875" style="99"/>
    <col min="769" max="769" width="8.7265625" style="99" customWidth="1"/>
    <col min="770" max="770" width="11" style="99" customWidth="1"/>
    <col min="771" max="771" width="11.54296875" style="99" bestFit="1" customWidth="1"/>
    <col min="772" max="781" width="8.7265625" style="99" customWidth="1"/>
    <col min="782" max="782" width="11.26953125" style="99" customWidth="1"/>
    <col min="783" max="787" width="8.7265625" style="99" customWidth="1"/>
    <col min="788" max="1024" width="9.1796875" style="99"/>
    <col min="1025" max="1025" width="8.7265625" style="99" customWidth="1"/>
    <col min="1026" max="1026" width="11" style="99" customWidth="1"/>
    <col min="1027" max="1027" width="11.54296875" style="99" bestFit="1" customWidth="1"/>
    <col min="1028" max="1037" width="8.7265625" style="99" customWidth="1"/>
    <col min="1038" max="1038" width="11.26953125" style="99" customWidth="1"/>
    <col min="1039" max="1043" width="8.7265625" style="99" customWidth="1"/>
    <col min="1044" max="1280" width="9.1796875" style="99"/>
    <col min="1281" max="1281" width="8.7265625" style="99" customWidth="1"/>
    <col min="1282" max="1282" width="11" style="99" customWidth="1"/>
    <col min="1283" max="1283" width="11.54296875" style="99" bestFit="1" customWidth="1"/>
    <col min="1284" max="1293" width="8.7265625" style="99" customWidth="1"/>
    <col min="1294" max="1294" width="11.26953125" style="99" customWidth="1"/>
    <col min="1295" max="1299" width="8.7265625" style="99" customWidth="1"/>
    <col min="1300" max="1536" width="9.1796875" style="99"/>
    <col min="1537" max="1537" width="8.7265625" style="99" customWidth="1"/>
    <col min="1538" max="1538" width="11" style="99" customWidth="1"/>
    <col min="1539" max="1539" width="11.54296875" style="99" bestFit="1" customWidth="1"/>
    <col min="1540" max="1549" width="8.7265625" style="99" customWidth="1"/>
    <col min="1550" max="1550" width="11.26953125" style="99" customWidth="1"/>
    <col min="1551" max="1555" width="8.7265625" style="99" customWidth="1"/>
    <col min="1556" max="1792" width="9.1796875" style="99"/>
    <col min="1793" max="1793" width="8.7265625" style="99" customWidth="1"/>
    <col min="1794" max="1794" width="11" style="99" customWidth="1"/>
    <col min="1795" max="1795" width="11.54296875" style="99" bestFit="1" customWidth="1"/>
    <col min="1796" max="1805" width="8.7265625" style="99" customWidth="1"/>
    <col min="1806" max="1806" width="11.26953125" style="99" customWidth="1"/>
    <col min="1807" max="1811" width="8.7265625" style="99" customWidth="1"/>
    <col min="1812" max="2048" width="9.1796875" style="99"/>
    <col min="2049" max="2049" width="8.7265625" style="99" customWidth="1"/>
    <col min="2050" max="2050" width="11" style="99" customWidth="1"/>
    <col min="2051" max="2051" width="11.54296875" style="99" bestFit="1" customWidth="1"/>
    <col min="2052" max="2061" width="8.7265625" style="99" customWidth="1"/>
    <col min="2062" max="2062" width="11.26953125" style="99" customWidth="1"/>
    <col min="2063" max="2067" width="8.7265625" style="99" customWidth="1"/>
    <col min="2068" max="2304" width="9.1796875" style="99"/>
    <col min="2305" max="2305" width="8.7265625" style="99" customWidth="1"/>
    <col min="2306" max="2306" width="11" style="99" customWidth="1"/>
    <col min="2307" max="2307" width="11.54296875" style="99" bestFit="1" customWidth="1"/>
    <col min="2308" max="2317" width="8.7265625" style="99" customWidth="1"/>
    <col min="2318" max="2318" width="11.26953125" style="99" customWidth="1"/>
    <col min="2319" max="2323" width="8.7265625" style="99" customWidth="1"/>
    <col min="2324" max="2560" width="9.1796875" style="99"/>
    <col min="2561" max="2561" width="8.7265625" style="99" customWidth="1"/>
    <col min="2562" max="2562" width="11" style="99" customWidth="1"/>
    <col min="2563" max="2563" width="11.54296875" style="99" bestFit="1" customWidth="1"/>
    <col min="2564" max="2573" width="8.7265625" style="99" customWidth="1"/>
    <col min="2574" max="2574" width="11.26953125" style="99" customWidth="1"/>
    <col min="2575" max="2579" width="8.7265625" style="99" customWidth="1"/>
    <col min="2580" max="2816" width="9.1796875" style="99"/>
    <col min="2817" max="2817" width="8.7265625" style="99" customWidth="1"/>
    <col min="2818" max="2818" width="11" style="99" customWidth="1"/>
    <col min="2819" max="2819" width="11.54296875" style="99" bestFit="1" customWidth="1"/>
    <col min="2820" max="2829" width="8.7265625" style="99" customWidth="1"/>
    <col min="2830" max="2830" width="11.26953125" style="99" customWidth="1"/>
    <col min="2831" max="2835" width="8.7265625" style="99" customWidth="1"/>
    <col min="2836" max="3072" width="9.1796875" style="99"/>
    <col min="3073" max="3073" width="8.7265625" style="99" customWidth="1"/>
    <col min="3074" max="3074" width="11" style="99" customWidth="1"/>
    <col min="3075" max="3075" width="11.54296875" style="99" bestFit="1" customWidth="1"/>
    <col min="3076" max="3085" width="8.7265625" style="99" customWidth="1"/>
    <col min="3086" max="3086" width="11.26953125" style="99" customWidth="1"/>
    <col min="3087" max="3091" width="8.7265625" style="99" customWidth="1"/>
    <col min="3092" max="3328" width="9.1796875" style="99"/>
    <col min="3329" max="3329" width="8.7265625" style="99" customWidth="1"/>
    <col min="3330" max="3330" width="11" style="99" customWidth="1"/>
    <col min="3331" max="3331" width="11.54296875" style="99" bestFit="1" customWidth="1"/>
    <col min="3332" max="3341" width="8.7265625" style="99" customWidth="1"/>
    <col min="3342" max="3342" width="11.26953125" style="99" customWidth="1"/>
    <col min="3343" max="3347" width="8.7265625" style="99" customWidth="1"/>
    <col min="3348" max="3584" width="9.1796875" style="99"/>
    <col min="3585" max="3585" width="8.7265625" style="99" customWidth="1"/>
    <col min="3586" max="3586" width="11" style="99" customWidth="1"/>
    <col min="3587" max="3587" width="11.54296875" style="99" bestFit="1" customWidth="1"/>
    <col min="3588" max="3597" width="8.7265625" style="99" customWidth="1"/>
    <col min="3598" max="3598" width="11.26953125" style="99" customWidth="1"/>
    <col min="3599" max="3603" width="8.7265625" style="99" customWidth="1"/>
    <col min="3604" max="3840" width="9.1796875" style="99"/>
    <col min="3841" max="3841" width="8.7265625" style="99" customWidth="1"/>
    <col min="3842" max="3842" width="11" style="99" customWidth="1"/>
    <col min="3843" max="3843" width="11.54296875" style="99" bestFit="1" customWidth="1"/>
    <col min="3844" max="3853" width="8.7265625" style="99" customWidth="1"/>
    <col min="3854" max="3854" width="11.26953125" style="99" customWidth="1"/>
    <col min="3855" max="3859" width="8.7265625" style="99" customWidth="1"/>
    <col min="3860" max="4096" width="9.1796875" style="99"/>
    <col min="4097" max="4097" width="8.7265625" style="99" customWidth="1"/>
    <col min="4098" max="4098" width="11" style="99" customWidth="1"/>
    <col min="4099" max="4099" width="11.54296875" style="99" bestFit="1" customWidth="1"/>
    <col min="4100" max="4109" width="8.7265625" style="99" customWidth="1"/>
    <col min="4110" max="4110" width="11.26953125" style="99" customWidth="1"/>
    <col min="4111" max="4115" width="8.7265625" style="99" customWidth="1"/>
    <col min="4116" max="4352" width="9.1796875" style="99"/>
    <col min="4353" max="4353" width="8.7265625" style="99" customWidth="1"/>
    <col min="4354" max="4354" width="11" style="99" customWidth="1"/>
    <col min="4355" max="4355" width="11.54296875" style="99" bestFit="1" customWidth="1"/>
    <col min="4356" max="4365" width="8.7265625" style="99" customWidth="1"/>
    <col min="4366" max="4366" width="11.26953125" style="99" customWidth="1"/>
    <col min="4367" max="4371" width="8.7265625" style="99" customWidth="1"/>
    <col min="4372" max="4608" width="9.1796875" style="99"/>
    <col min="4609" max="4609" width="8.7265625" style="99" customWidth="1"/>
    <col min="4610" max="4610" width="11" style="99" customWidth="1"/>
    <col min="4611" max="4611" width="11.54296875" style="99" bestFit="1" customWidth="1"/>
    <col min="4612" max="4621" width="8.7265625" style="99" customWidth="1"/>
    <col min="4622" max="4622" width="11.26953125" style="99" customWidth="1"/>
    <col min="4623" max="4627" width="8.7265625" style="99" customWidth="1"/>
    <col min="4628" max="4864" width="9.1796875" style="99"/>
    <col min="4865" max="4865" width="8.7265625" style="99" customWidth="1"/>
    <col min="4866" max="4866" width="11" style="99" customWidth="1"/>
    <col min="4867" max="4867" width="11.54296875" style="99" bestFit="1" customWidth="1"/>
    <col min="4868" max="4877" width="8.7265625" style="99" customWidth="1"/>
    <col min="4878" max="4878" width="11.26953125" style="99" customWidth="1"/>
    <col min="4879" max="4883" width="8.7265625" style="99" customWidth="1"/>
    <col min="4884" max="5120" width="9.1796875" style="99"/>
    <col min="5121" max="5121" width="8.7265625" style="99" customWidth="1"/>
    <col min="5122" max="5122" width="11" style="99" customWidth="1"/>
    <col min="5123" max="5123" width="11.54296875" style="99" bestFit="1" customWidth="1"/>
    <col min="5124" max="5133" width="8.7265625" style="99" customWidth="1"/>
    <col min="5134" max="5134" width="11.26953125" style="99" customWidth="1"/>
    <col min="5135" max="5139" width="8.7265625" style="99" customWidth="1"/>
    <col min="5140" max="5376" width="9.1796875" style="99"/>
    <col min="5377" max="5377" width="8.7265625" style="99" customWidth="1"/>
    <col min="5378" max="5378" width="11" style="99" customWidth="1"/>
    <col min="5379" max="5379" width="11.54296875" style="99" bestFit="1" customWidth="1"/>
    <col min="5380" max="5389" width="8.7265625" style="99" customWidth="1"/>
    <col min="5390" max="5390" width="11.26953125" style="99" customWidth="1"/>
    <col min="5391" max="5395" width="8.7265625" style="99" customWidth="1"/>
    <col min="5396" max="5632" width="9.1796875" style="99"/>
    <col min="5633" max="5633" width="8.7265625" style="99" customWidth="1"/>
    <col min="5634" max="5634" width="11" style="99" customWidth="1"/>
    <col min="5635" max="5635" width="11.54296875" style="99" bestFit="1" customWidth="1"/>
    <col min="5636" max="5645" width="8.7265625" style="99" customWidth="1"/>
    <col min="5646" max="5646" width="11.26953125" style="99" customWidth="1"/>
    <col min="5647" max="5651" width="8.7265625" style="99" customWidth="1"/>
    <col min="5652" max="5888" width="9.1796875" style="99"/>
    <col min="5889" max="5889" width="8.7265625" style="99" customWidth="1"/>
    <col min="5890" max="5890" width="11" style="99" customWidth="1"/>
    <col min="5891" max="5891" width="11.54296875" style="99" bestFit="1" customWidth="1"/>
    <col min="5892" max="5901" width="8.7265625" style="99" customWidth="1"/>
    <col min="5902" max="5902" width="11.26953125" style="99" customWidth="1"/>
    <col min="5903" max="5907" width="8.7265625" style="99" customWidth="1"/>
    <col min="5908" max="6144" width="9.1796875" style="99"/>
    <col min="6145" max="6145" width="8.7265625" style="99" customWidth="1"/>
    <col min="6146" max="6146" width="11" style="99" customWidth="1"/>
    <col min="6147" max="6147" width="11.54296875" style="99" bestFit="1" customWidth="1"/>
    <col min="6148" max="6157" width="8.7265625" style="99" customWidth="1"/>
    <col min="6158" max="6158" width="11.26953125" style="99" customWidth="1"/>
    <col min="6159" max="6163" width="8.7265625" style="99" customWidth="1"/>
    <col min="6164" max="6400" width="9.1796875" style="99"/>
    <col min="6401" max="6401" width="8.7265625" style="99" customWidth="1"/>
    <col min="6402" max="6402" width="11" style="99" customWidth="1"/>
    <col min="6403" max="6403" width="11.54296875" style="99" bestFit="1" customWidth="1"/>
    <col min="6404" max="6413" width="8.7265625" style="99" customWidth="1"/>
    <col min="6414" max="6414" width="11.26953125" style="99" customWidth="1"/>
    <col min="6415" max="6419" width="8.7265625" style="99" customWidth="1"/>
    <col min="6420" max="6656" width="9.1796875" style="99"/>
    <col min="6657" max="6657" width="8.7265625" style="99" customWidth="1"/>
    <col min="6658" max="6658" width="11" style="99" customWidth="1"/>
    <col min="6659" max="6659" width="11.54296875" style="99" bestFit="1" customWidth="1"/>
    <col min="6660" max="6669" width="8.7265625" style="99" customWidth="1"/>
    <col min="6670" max="6670" width="11.26953125" style="99" customWidth="1"/>
    <col min="6671" max="6675" width="8.7265625" style="99" customWidth="1"/>
    <col min="6676" max="6912" width="9.1796875" style="99"/>
    <col min="6913" max="6913" width="8.7265625" style="99" customWidth="1"/>
    <col min="6914" max="6914" width="11" style="99" customWidth="1"/>
    <col min="6915" max="6915" width="11.54296875" style="99" bestFit="1" customWidth="1"/>
    <col min="6916" max="6925" width="8.7265625" style="99" customWidth="1"/>
    <col min="6926" max="6926" width="11.26953125" style="99" customWidth="1"/>
    <col min="6927" max="6931" width="8.7265625" style="99" customWidth="1"/>
    <col min="6932" max="7168" width="9.1796875" style="99"/>
    <col min="7169" max="7169" width="8.7265625" style="99" customWidth="1"/>
    <col min="7170" max="7170" width="11" style="99" customWidth="1"/>
    <col min="7171" max="7171" width="11.54296875" style="99" bestFit="1" customWidth="1"/>
    <col min="7172" max="7181" width="8.7265625" style="99" customWidth="1"/>
    <col min="7182" max="7182" width="11.26953125" style="99" customWidth="1"/>
    <col min="7183" max="7187" width="8.7265625" style="99" customWidth="1"/>
    <col min="7188" max="7424" width="9.1796875" style="99"/>
    <col min="7425" max="7425" width="8.7265625" style="99" customWidth="1"/>
    <col min="7426" max="7426" width="11" style="99" customWidth="1"/>
    <col min="7427" max="7427" width="11.54296875" style="99" bestFit="1" customWidth="1"/>
    <col min="7428" max="7437" width="8.7265625" style="99" customWidth="1"/>
    <col min="7438" max="7438" width="11.26953125" style="99" customWidth="1"/>
    <col min="7439" max="7443" width="8.7265625" style="99" customWidth="1"/>
    <col min="7444" max="7680" width="9.1796875" style="99"/>
    <col min="7681" max="7681" width="8.7265625" style="99" customWidth="1"/>
    <col min="7682" max="7682" width="11" style="99" customWidth="1"/>
    <col min="7683" max="7683" width="11.54296875" style="99" bestFit="1" customWidth="1"/>
    <col min="7684" max="7693" width="8.7265625" style="99" customWidth="1"/>
    <col min="7694" max="7694" width="11.26953125" style="99" customWidth="1"/>
    <col min="7695" max="7699" width="8.7265625" style="99" customWidth="1"/>
    <col min="7700" max="7936" width="9.1796875" style="99"/>
    <col min="7937" max="7937" width="8.7265625" style="99" customWidth="1"/>
    <col min="7938" max="7938" width="11" style="99" customWidth="1"/>
    <col min="7939" max="7939" width="11.54296875" style="99" bestFit="1" customWidth="1"/>
    <col min="7940" max="7949" width="8.7265625" style="99" customWidth="1"/>
    <col min="7950" max="7950" width="11.26953125" style="99" customWidth="1"/>
    <col min="7951" max="7955" width="8.7265625" style="99" customWidth="1"/>
    <col min="7956" max="8192" width="9.1796875" style="99"/>
    <col min="8193" max="8193" width="8.7265625" style="99" customWidth="1"/>
    <col min="8194" max="8194" width="11" style="99" customWidth="1"/>
    <col min="8195" max="8195" width="11.54296875" style="99" bestFit="1" customWidth="1"/>
    <col min="8196" max="8205" width="8.7265625" style="99" customWidth="1"/>
    <col min="8206" max="8206" width="11.26953125" style="99" customWidth="1"/>
    <col min="8207" max="8211" width="8.7265625" style="99" customWidth="1"/>
    <col min="8212" max="8448" width="9.1796875" style="99"/>
    <col min="8449" max="8449" width="8.7265625" style="99" customWidth="1"/>
    <col min="8450" max="8450" width="11" style="99" customWidth="1"/>
    <col min="8451" max="8451" width="11.54296875" style="99" bestFit="1" customWidth="1"/>
    <col min="8452" max="8461" width="8.7265625" style="99" customWidth="1"/>
    <col min="8462" max="8462" width="11.26953125" style="99" customWidth="1"/>
    <col min="8463" max="8467" width="8.7265625" style="99" customWidth="1"/>
    <col min="8468" max="8704" width="9.1796875" style="99"/>
    <col min="8705" max="8705" width="8.7265625" style="99" customWidth="1"/>
    <col min="8706" max="8706" width="11" style="99" customWidth="1"/>
    <col min="8707" max="8707" width="11.54296875" style="99" bestFit="1" customWidth="1"/>
    <col min="8708" max="8717" width="8.7265625" style="99" customWidth="1"/>
    <col min="8718" max="8718" width="11.26953125" style="99" customWidth="1"/>
    <col min="8719" max="8723" width="8.7265625" style="99" customWidth="1"/>
    <col min="8724" max="8960" width="9.1796875" style="99"/>
    <col min="8961" max="8961" width="8.7265625" style="99" customWidth="1"/>
    <col min="8962" max="8962" width="11" style="99" customWidth="1"/>
    <col min="8963" max="8963" width="11.54296875" style="99" bestFit="1" customWidth="1"/>
    <col min="8964" max="8973" width="8.7265625" style="99" customWidth="1"/>
    <col min="8974" max="8974" width="11.26953125" style="99" customWidth="1"/>
    <col min="8975" max="8979" width="8.7265625" style="99" customWidth="1"/>
    <col min="8980" max="9216" width="9.1796875" style="99"/>
    <col min="9217" max="9217" width="8.7265625" style="99" customWidth="1"/>
    <col min="9218" max="9218" width="11" style="99" customWidth="1"/>
    <col min="9219" max="9219" width="11.54296875" style="99" bestFit="1" customWidth="1"/>
    <col min="9220" max="9229" width="8.7265625" style="99" customWidth="1"/>
    <col min="9230" max="9230" width="11.26953125" style="99" customWidth="1"/>
    <col min="9231" max="9235" width="8.7265625" style="99" customWidth="1"/>
    <col min="9236" max="9472" width="9.1796875" style="99"/>
    <col min="9473" max="9473" width="8.7265625" style="99" customWidth="1"/>
    <col min="9474" max="9474" width="11" style="99" customWidth="1"/>
    <col min="9475" max="9475" width="11.54296875" style="99" bestFit="1" customWidth="1"/>
    <col min="9476" max="9485" width="8.7265625" style="99" customWidth="1"/>
    <col min="9486" max="9486" width="11.26953125" style="99" customWidth="1"/>
    <col min="9487" max="9491" width="8.7265625" style="99" customWidth="1"/>
    <col min="9492" max="9728" width="9.1796875" style="99"/>
    <col min="9729" max="9729" width="8.7265625" style="99" customWidth="1"/>
    <col min="9730" max="9730" width="11" style="99" customWidth="1"/>
    <col min="9731" max="9731" width="11.54296875" style="99" bestFit="1" customWidth="1"/>
    <col min="9732" max="9741" width="8.7265625" style="99" customWidth="1"/>
    <col min="9742" max="9742" width="11.26953125" style="99" customWidth="1"/>
    <col min="9743" max="9747" width="8.7265625" style="99" customWidth="1"/>
    <col min="9748" max="9984" width="9.1796875" style="99"/>
    <col min="9985" max="9985" width="8.7265625" style="99" customWidth="1"/>
    <col min="9986" max="9986" width="11" style="99" customWidth="1"/>
    <col min="9987" max="9987" width="11.54296875" style="99" bestFit="1" customWidth="1"/>
    <col min="9988" max="9997" width="8.7265625" style="99" customWidth="1"/>
    <col min="9998" max="9998" width="11.26953125" style="99" customWidth="1"/>
    <col min="9999" max="10003" width="8.7265625" style="99" customWidth="1"/>
    <col min="10004" max="10240" width="9.1796875" style="99"/>
    <col min="10241" max="10241" width="8.7265625" style="99" customWidth="1"/>
    <col min="10242" max="10242" width="11" style="99" customWidth="1"/>
    <col min="10243" max="10243" width="11.54296875" style="99" bestFit="1" customWidth="1"/>
    <col min="10244" max="10253" width="8.7265625" style="99" customWidth="1"/>
    <col min="10254" max="10254" width="11.26953125" style="99" customWidth="1"/>
    <col min="10255" max="10259" width="8.7265625" style="99" customWidth="1"/>
    <col min="10260" max="10496" width="9.1796875" style="99"/>
    <col min="10497" max="10497" width="8.7265625" style="99" customWidth="1"/>
    <col min="10498" max="10498" width="11" style="99" customWidth="1"/>
    <col min="10499" max="10499" width="11.54296875" style="99" bestFit="1" customWidth="1"/>
    <col min="10500" max="10509" width="8.7265625" style="99" customWidth="1"/>
    <col min="10510" max="10510" width="11.26953125" style="99" customWidth="1"/>
    <col min="10511" max="10515" width="8.7265625" style="99" customWidth="1"/>
    <col min="10516" max="10752" width="9.1796875" style="99"/>
    <col min="10753" max="10753" width="8.7265625" style="99" customWidth="1"/>
    <col min="10754" max="10754" width="11" style="99" customWidth="1"/>
    <col min="10755" max="10755" width="11.54296875" style="99" bestFit="1" customWidth="1"/>
    <col min="10756" max="10765" width="8.7265625" style="99" customWidth="1"/>
    <col min="10766" max="10766" width="11.26953125" style="99" customWidth="1"/>
    <col min="10767" max="10771" width="8.7265625" style="99" customWidth="1"/>
    <col min="10772" max="11008" width="9.1796875" style="99"/>
    <col min="11009" max="11009" width="8.7265625" style="99" customWidth="1"/>
    <col min="11010" max="11010" width="11" style="99" customWidth="1"/>
    <col min="11011" max="11011" width="11.54296875" style="99" bestFit="1" customWidth="1"/>
    <col min="11012" max="11021" width="8.7265625" style="99" customWidth="1"/>
    <col min="11022" max="11022" width="11.26953125" style="99" customWidth="1"/>
    <col min="11023" max="11027" width="8.7265625" style="99" customWidth="1"/>
    <col min="11028" max="11264" width="9.1796875" style="99"/>
    <col min="11265" max="11265" width="8.7265625" style="99" customWidth="1"/>
    <col min="11266" max="11266" width="11" style="99" customWidth="1"/>
    <col min="11267" max="11267" width="11.54296875" style="99" bestFit="1" customWidth="1"/>
    <col min="11268" max="11277" width="8.7265625" style="99" customWidth="1"/>
    <col min="11278" max="11278" width="11.26953125" style="99" customWidth="1"/>
    <col min="11279" max="11283" width="8.7265625" style="99" customWidth="1"/>
    <col min="11284" max="11520" width="9.1796875" style="99"/>
    <col min="11521" max="11521" width="8.7265625" style="99" customWidth="1"/>
    <col min="11522" max="11522" width="11" style="99" customWidth="1"/>
    <col min="11523" max="11523" width="11.54296875" style="99" bestFit="1" customWidth="1"/>
    <col min="11524" max="11533" width="8.7265625" style="99" customWidth="1"/>
    <col min="11534" max="11534" width="11.26953125" style="99" customWidth="1"/>
    <col min="11535" max="11539" width="8.7265625" style="99" customWidth="1"/>
    <col min="11540" max="11776" width="9.1796875" style="99"/>
    <col min="11777" max="11777" width="8.7265625" style="99" customWidth="1"/>
    <col min="11778" max="11778" width="11" style="99" customWidth="1"/>
    <col min="11779" max="11779" width="11.54296875" style="99" bestFit="1" customWidth="1"/>
    <col min="11780" max="11789" width="8.7265625" style="99" customWidth="1"/>
    <col min="11790" max="11790" width="11.26953125" style="99" customWidth="1"/>
    <col min="11791" max="11795" width="8.7265625" style="99" customWidth="1"/>
    <col min="11796" max="12032" width="9.1796875" style="99"/>
    <col min="12033" max="12033" width="8.7265625" style="99" customWidth="1"/>
    <col min="12034" max="12034" width="11" style="99" customWidth="1"/>
    <col min="12035" max="12035" width="11.54296875" style="99" bestFit="1" customWidth="1"/>
    <col min="12036" max="12045" width="8.7265625" style="99" customWidth="1"/>
    <col min="12046" max="12046" width="11.26953125" style="99" customWidth="1"/>
    <col min="12047" max="12051" width="8.7265625" style="99" customWidth="1"/>
    <col min="12052" max="12288" width="9.1796875" style="99"/>
    <col min="12289" max="12289" width="8.7265625" style="99" customWidth="1"/>
    <col min="12290" max="12290" width="11" style="99" customWidth="1"/>
    <col min="12291" max="12291" width="11.54296875" style="99" bestFit="1" customWidth="1"/>
    <col min="12292" max="12301" width="8.7265625" style="99" customWidth="1"/>
    <col min="12302" max="12302" width="11.26953125" style="99" customWidth="1"/>
    <col min="12303" max="12307" width="8.7265625" style="99" customWidth="1"/>
    <col min="12308" max="12544" width="9.1796875" style="99"/>
    <col min="12545" max="12545" width="8.7265625" style="99" customWidth="1"/>
    <col min="12546" max="12546" width="11" style="99" customWidth="1"/>
    <col min="12547" max="12547" width="11.54296875" style="99" bestFit="1" customWidth="1"/>
    <col min="12548" max="12557" width="8.7265625" style="99" customWidth="1"/>
    <col min="12558" max="12558" width="11.26953125" style="99" customWidth="1"/>
    <col min="12559" max="12563" width="8.7265625" style="99" customWidth="1"/>
    <col min="12564" max="12800" width="9.1796875" style="99"/>
    <col min="12801" max="12801" width="8.7265625" style="99" customWidth="1"/>
    <col min="12802" max="12802" width="11" style="99" customWidth="1"/>
    <col min="12803" max="12803" width="11.54296875" style="99" bestFit="1" customWidth="1"/>
    <col min="12804" max="12813" width="8.7265625" style="99" customWidth="1"/>
    <col min="12814" max="12814" width="11.26953125" style="99" customWidth="1"/>
    <col min="12815" max="12819" width="8.7265625" style="99" customWidth="1"/>
    <col min="12820" max="13056" width="9.1796875" style="99"/>
    <col min="13057" max="13057" width="8.7265625" style="99" customWidth="1"/>
    <col min="13058" max="13058" width="11" style="99" customWidth="1"/>
    <col min="13059" max="13059" width="11.54296875" style="99" bestFit="1" customWidth="1"/>
    <col min="13060" max="13069" width="8.7265625" style="99" customWidth="1"/>
    <col min="13070" max="13070" width="11.26953125" style="99" customWidth="1"/>
    <col min="13071" max="13075" width="8.7265625" style="99" customWidth="1"/>
    <col min="13076" max="13312" width="9.1796875" style="99"/>
    <col min="13313" max="13313" width="8.7265625" style="99" customWidth="1"/>
    <col min="13314" max="13314" width="11" style="99" customWidth="1"/>
    <col min="13315" max="13315" width="11.54296875" style="99" bestFit="1" customWidth="1"/>
    <col min="13316" max="13325" width="8.7265625" style="99" customWidth="1"/>
    <col min="13326" max="13326" width="11.26953125" style="99" customWidth="1"/>
    <col min="13327" max="13331" width="8.7265625" style="99" customWidth="1"/>
    <col min="13332" max="13568" width="9.1796875" style="99"/>
    <col min="13569" max="13569" width="8.7265625" style="99" customWidth="1"/>
    <col min="13570" max="13570" width="11" style="99" customWidth="1"/>
    <col min="13571" max="13571" width="11.54296875" style="99" bestFit="1" customWidth="1"/>
    <col min="13572" max="13581" width="8.7265625" style="99" customWidth="1"/>
    <col min="13582" max="13582" width="11.26953125" style="99" customWidth="1"/>
    <col min="13583" max="13587" width="8.7265625" style="99" customWidth="1"/>
    <col min="13588" max="13824" width="9.1796875" style="99"/>
    <col min="13825" max="13825" width="8.7265625" style="99" customWidth="1"/>
    <col min="13826" max="13826" width="11" style="99" customWidth="1"/>
    <col min="13827" max="13827" width="11.54296875" style="99" bestFit="1" customWidth="1"/>
    <col min="13828" max="13837" width="8.7265625" style="99" customWidth="1"/>
    <col min="13838" max="13838" width="11.26953125" style="99" customWidth="1"/>
    <col min="13839" max="13843" width="8.7265625" style="99" customWidth="1"/>
    <col min="13844" max="14080" width="9.1796875" style="99"/>
    <col min="14081" max="14081" width="8.7265625" style="99" customWidth="1"/>
    <col min="14082" max="14082" width="11" style="99" customWidth="1"/>
    <col min="14083" max="14083" width="11.54296875" style="99" bestFit="1" customWidth="1"/>
    <col min="14084" max="14093" width="8.7265625" style="99" customWidth="1"/>
    <col min="14094" max="14094" width="11.26953125" style="99" customWidth="1"/>
    <col min="14095" max="14099" width="8.7265625" style="99" customWidth="1"/>
    <col min="14100" max="14336" width="9.1796875" style="99"/>
    <col min="14337" max="14337" width="8.7265625" style="99" customWidth="1"/>
    <col min="14338" max="14338" width="11" style="99" customWidth="1"/>
    <col min="14339" max="14339" width="11.54296875" style="99" bestFit="1" customWidth="1"/>
    <col min="14340" max="14349" width="8.7265625" style="99" customWidth="1"/>
    <col min="14350" max="14350" width="11.26953125" style="99" customWidth="1"/>
    <col min="14351" max="14355" width="8.7265625" style="99" customWidth="1"/>
    <col min="14356" max="14592" width="9.1796875" style="99"/>
    <col min="14593" max="14593" width="8.7265625" style="99" customWidth="1"/>
    <col min="14594" max="14594" width="11" style="99" customWidth="1"/>
    <col min="14595" max="14595" width="11.54296875" style="99" bestFit="1" customWidth="1"/>
    <col min="14596" max="14605" width="8.7265625" style="99" customWidth="1"/>
    <col min="14606" max="14606" width="11.26953125" style="99" customWidth="1"/>
    <col min="14607" max="14611" width="8.7265625" style="99" customWidth="1"/>
    <col min="14612" max="14848" width="9.1796875" style="99"/>
    <col min="14849" max="14849" width="8.7265625" style="99" customWidth="1"/>
    <col min="14850" max="14850" width="11" style="99" customWidth="1"/>
    <col min="14851" max="14851" width="11.54296875" style="99" bestFit="1" customWidth="1"/>
    <col min="14852" max="14861" width="8.7265625" style="99" customWidth="1"/>
    <col min="14862" max="14862" width="11.26953125" style="99" customWidth="1"/>
    <col min="14863" max="14867" width="8.7265625" style="99" customWidth="1"/>
    <col min="14868" max="15104" width="9.1796875" style="99"/>
    <col min="15105" max="15105" width="8.7265625" style="99" customWidth="1"/>
    <col min="15106" max="15106" width="11" style="99" customWidth="1"/>
    <col min="15107" max="15107" width="11.54296875" style="99" bestFit="1" customWidth="1"/>
    <col min="15108" max="15117" width="8.7265625" style="99" customWidth="1"/>
    <col min="15118" max="15118" width="11.26953125" style="99" customWidth="1"/>
    <col min="15119" max="15123" width="8.7265625" style="99" customWidth="1"/>
    <col min="15124" max="15360" width="9.1796875" style="99"/>
    <col min="15361" max="15361" width="8.7265625" style="99" customWidth="1"/>
    <col min="15362" max="15362" width="11" style="99" customWidth="1"/>
    <col min="15363" max="15363" width="11.54296875" style="99" bestFit="1" customWidth="1"/>
    <col min="15364" max="15373" width="8.7265625" style="99" customWidth="1"/>
    <col min="15374" max="15374" width="11.26953125" style="99" customWidth="1"/>
    <col min="15375" max="15379" width="8.7265625" style="99" customWidth="1"/>
    <col min="15380" max="15616" width="9.1796875" style="99"/>
    <col min="15617" max="15617" width="8.7265625" style="99" customWidth="1"/>
    <col min="15618" max="15618" width="11" style="99" customWidth="1"/>
    <col min="15619" max="15619" width="11.54296875" style="99" bestFit="1" customWidth="1"/>
    <col min="15620" max="15629" width="8.7265625" style="99" customWidth="1"/>
    <col min="15630" max="15630" width="11.26953125" style="99" customWidth="1"/>
    <col min="15631" max="15635" width="8.7265625" style="99" customWidth="1"/>
    <col min="15636" max="15872" width="9.1796875" style="99"/>
    <col min="15873" max="15873" width="8.7265625" style="99" customWidth="1"/>
    <col min="15874" max="15874" width="11" style="99" customWidth="1"/>
    <col min="15875" max="15875" width="11.54296875" style="99" bestFit="1" customWidth="1"/>
    <col min="15876" max="15885" width="8.7265625" style="99" customWidth="1"/>
    <col min="15886" max="15886" width="11.26953125" style="99" customWidth="1"/>
    <col min="15887" max="15891" width="8.7265625" style="99" customWidth="1"/>
    <col min="15892" max="16128" width="9.1796875" style="99"/>
    <col min="16129" max="16129" width="8.7265625" style="99" customWidth="1"/>
    <col min="16130" max="16130" width="11" style="99" customWidth="1"/>
    <col min="16131" max="16131" width="11.54296875" style="99" bestFit="1" customWidth="1"/>
    <col min="16132" max="16141" width="8.7265625" style="99" customWidth="1"/>
    <col min="16142" max="16142" width="11.26953125" style="99" customWidth="1"/>
    <col min="16143" max="16147" width="8.7265625" style="99" customWidth="1"/>
    <col min="16148" max="16384" width="9.1796875" style="99"/>
  </cols>
  <sheetData>
    <row r="1" spans="1:21" ht="15.5">
      <c r="A1" s="98" t="s">
        <v>78</v>
      </c>
      <c r="M1" s="101" t="s">
        <v>69</v>
      </c>
      <c r="N1" s="102">
        <f>4*Basic_Para_sPUSCH!I25+2*Basic_Para_sPUSCH!J25</f>
        <v>28944</v>
      </c>
      <c r="O1" s="101" t="s">
        <v>77</v>
      </c>
    </row>
    <row r="2" spans="1:21" ht="14.5">
      <c r="M2" s="103" t="s">
        <v>71</v>
      </c>
      <c r="N2" s="104">
        <f>N1*0.7</f>
        <v>20260.8</v>
      </c>
    </row>
    <row r="3" spans="1:21">
      <c r="A3" s="105" t="s">
        <v>72</v>
      </c>
      <c r="B3" s="105" t="s">
        <v>0</v>
      </c>
      <c r="C3" s="106" t="s">
        <v>21</v>
      </c>
      <c r="D3" s="105" t="s">
        <v>22</v>
      </c>
      <c r="E3" s="100"/>
      <c r="I3" s="5"/>
      <c r="J3" s="6"/>
      <c r="K3" s="5"/>
      <c r="L3" s="5"/>
    </row>
    <row r="4" spans="1:21">
      <c r="A4" s="107">
        <v>0.7</v>
      </c>
      <c r="B4" s="108">
        <f>AVERAGE(B69:R69)</f>
        <v>6.6204266020483145</v>
      </c>
      <c r="C4" s="108" t="e">
        <f>STDEV(B69:R69)</f>
        <v>#DIV/0!</v>
      </c>
      <c r="D4" s="108">
        <f>ABS(MIN(B69:R69)-MAX(B69:R69))</f>
        <v>0</v>
      </c>
    </row>
    <row r="5" spans="1:21">
      <c r="A5" s="107"/>
      <c r="B5" s="108"/>
      <c r="C5" s="108"/>
      <c r="D5" s="108"/>
    </row>
    <row r="6" spans="1:21" ht="18">
      <c r="A6" s="109"/>
      <c r="B6" s="108"/>
      <c r="C6" s="108"/>
      <c r="D6" s="108"/>
      <c r="U6" s="109"/>
    </row>
    <row r="7" spans="1:21">
      <c r="A7" s="107"/>
      <c r="B7" s="108"/>
      <c r="C7" s="108"/>
      <c r="D7" s="108"/>
    </row>
    <row r="8" spans="1:21" ht="13">
      <c r="A8" s="110"/>
      <c r="C8" s="108"/>
      <c r="D8" s="108"/>
      <c r="E8" s="111"/>
    </row>
    <row r="9" spans="1:21" ht="13">
      <c r="A9" s="110"/>
      <c r="C9" s="108"/>
      <c r="D9" s="108"/>
      <c r="E9" s="111"/>
    </row>
    <row r="10" spans="1:21" ht="13">
      <c r="A10" s="110"/>
      <c r="C10" s="108"/>
      <c r="D10" s="108"/>
      <c r="E10" s="111"/>
    </row>
    <row r="11" spans="1:21" ht="13">
      <c r="A11" s="110"/>
      <c r="C11" s="108"/>
      <c r="D11" s="108"/>
      <c r="E11" s="111"/>
    </row>
    <row r="12" spans="1:21" ht="13">
      <c r="A12" s="110"/>
      <c r="C12" s="108"/>
      <c r="D12" s="108"/>
      <c r="E12" s="111"/>
    </row>
    <row r="13" spans="1:21" ht="13">
      <c r="A13" s="110"/>
      <c r="C13" s="108"/>
      <c r="D13" s="108"/>
      <c r="E13" s="111"/>
    </row>
    <row r="14" spans="1:21" ht="13">
      <c r="A14" s="110"/>
      <c r="C14" s="108"/>
      <c r="D14" s="108"/>
      <c r="E14" s="111"/>
    </row>
    <row r="15" spans="1:21" ht="13">
      <c r="A15" s="110"/>
      <c r="C15" s="108"/>
      <c r="D15" s="108"/>
      <c r="E15" s="111"/>
    </row>
    <row r="16" spans="1:21" ht="13">
      <c r="A16" s="110"/>
      <c r="C16" s="108"/>
      <c r="D16" s="108"/>
      <c r="E16" s="111"/>
    </row>
    <row r="17" spans="1:17" ht="13">
      <c r="A17" s="110"/>
      <c r="C17" s="108"/>
      <c r="D17" s="108"/>
      <c r="E17" s="111"/>
    </row>
    <row r="18" spans="1:17" ht="13">
      <c r="A18" s="110"/>
      <c r="C18" s="108"/>
      <c r="D18" s="108"/>
      <c r="E18" s="111"/>
    </row>
    <row r="19" spans="1:17" ht="13">
      <c r="A19" s="110"/>
      <c r="C19" s="108"/>
      <c r="D19" s="108"/>
      <c r="E19" s="111"/>
    </row>
    <row r="20" spans="1:17" ht="13">
      <c r="A20" s="110"/>
      <c r="C20" s="108"/>
      <c r="D20" s="108"/>
      <c r="E20" s="111"/>
    </row>
    <row r="21" spans="1:17" ht="13">
      <c r="A21" s="110"/>
      <c r="C21" s="108"/>
      <c r="D21" s="108"/>
      <c r="E21" s="111"/>
    </row>
    <row r="22" spans="1:17" ht="13">
      <c r="A22" s="110"/>
      <c r="C22" s="108"/>
      <c r="D22" s="108"/>
      <c r="E22" s="111"/>
    </row>
    <row r="23" spans="1:17" ht="13">
      <c r="A23" s="110"/>
      <c r="C23" s="108"/>
      <c r="D23" s="108"/>
      <c r="E23" s="111"/>
    </row>
    <row r="24" spans="1:17" ht="13">
      <c r="A24" s="110"/>
      <c r="C24" s="108"/>
      <c r="D24" s="108"/>
      <c r="E24" s="111"/>
    </row>
    <row r="25" spans="1:17" ht="13">
      <c r="A25" s="110"/>
      <c r="C25" s="108"/>
      <c r="D25" s="108"/>
      <c r="E25" s="111"/>
    </row>
    <row r="26" spans="1:17" ht="13">
      <c r="A26" s="110"/>
      <c r="C26" s="108"/>
      <c r="D26" s="108"/>
      <c r="E26" s="111"/>
    </row>
    <row r="27" spans="1:17" ht="13">
      <c r="A27" s="110"/>
      <c r="C27" s="108"/>
      <c r="D27" s="108"/>
      <c r="E27" s="111"/>
    </row>
    <row r="28" spans="1:17" ht="13">
      <c r="A28" s="110"/>
      <c r="C28" s="108"/>
      <c r="D28" s="108"/>
      <c r="E28" s="111"/>
    </row>
    <row r="29" spans="1:17" ht="13">
      <c r="A29" s="110"/>
      <c r="C29" s="108"/>
      <c r="D29" s="108"/>
      <c r="E29" s="111"/>
    </row>
    <row r="30" spans="1:17" ht="13">
      <c r="A30" s="110"/>
      <c r="C30" s="108"/>
      <c r="D30" s="108"/>
      <c r="E30" s="111"/>
    </row>
    <row r="31" spans="1:17" ht="14.5">
      <c r="A31" s="110"/>
      <c r="C31" s="108"/>
      <c r="D31" s="108"/>
      <c r="E31" s="111"/>
      <c r="Q31" s="103" t="s">
        <v>73</v>
      </c>
    </row>
    <row r="32" spans="1:17" ht="13">
      <c r="A32" s="110"/>
      <c r="C32" s="108"/>
      <c r="D32" s="108"/>
      <c r="E32" s="111"/>
    </row>
    <row r="33" spans="1:18" ht="13">
      <c r="A33" s="110"/>
      <c r="C33" s="108"/>
      <c r="D33" s="108"/>
      <c r="E33" s="111"/>
    </row>
    <row r="34" spans="1:18" ht="13">
      <c r="A34" s="110"/>
      <c r="C34" s="108"/>
      <c r="D34" s="108"/>
      <c r="E34" s="111"/>
    </row>
    <row r="35" spans="1:18" ht="13">
      <c r="A35" s="110"/>
      <c r="C35" s="108"/>
      <c r="D35" s="108"/>
      <c r="E35" s="111"/>
    </row>
    <row r="36" spans="1:18" ht="13">
      <c r="A36" s="110"/>
      <c r="C36" s="108"/>
      <c r="D36" s="108"/>
      <c r="E36" s="111"/>
    </row>
    <row r="37" spans="1:18" s="114" customFormat="1" ht="68.25" customHeight="1">
      <c r="A37" s="112" t="s">
        <v>74</v>
      </c>
      <c r="B37" s="113" t="str">
        <f>'Alignment results'!D7</f>
        <v>Ericsson</v>
      </c>
      <c r="C37" s="113" t="str">
        <f>'Alignment results'!E7</f>
        <v>Huawei</v>
      </c>
      <c r="D37" s="113" t="str">
        <f>'Alignment results'!F7</f>
        <v>Nokia</v>
      </c>
      <c r="E37" s="113" t="str">
        <f>'Alignment results'!G7</f>
        <v>DCM</v>
      </c>
      <c r="F37" s="113" t="str">
        <f>'Alignment results'!H7</f>
        <v>ZTE</v>
      </c>
      <c r="G37" s="113" t="str">
        <f>'Alignment results'!I7</f>
        <v>CATT</v>
      </c>
      <c r="H37" s="113" t="str">
        <f>'Alignment results'!J7</f>
        <v>Samsung</v>
      </c>
      <c r="I37" s="113" t="str">
        <f>'Alignment results'!K7</f>
        <v>QC</v>
      </c>
      <c r="J37" s="113" t="str">
        <f>'Alignment results'!L7</f>
        <v>xx</v>
      </c>
      <c r="K37" s="113" t="str">
        <f>'Alignment results'!M7</f>
        <v>xx</v>
      </c>
      <c r="L37" s="113" t="str">
        <f>'Alignment results'!N7</f>
        <v>xx</v>
      </c>
      <c r="M37" s="113" t="str">
        <f>'Alignment results'!O7</f>
        <v>xx</v>
      </c>
      <c r="N37" s="113" t="str">
        <f>'Alignment results'!P7</f>
        <v>xx</v>
      </c>
      <c r="O37" s="113" t="str">
        <f>'Alignment results'!Q7</f>
        <v>xx</v>
      </c>
      <c r="P37" s="113" t="str">
        <f>'Alignment results'!R7</f>
        <v>xx</v>
      </c>
      <c r="Q37" s="113" t="str">
        <f>'Alignment results'!S7</f>
        <v>xx</v>
      </c>
      <c r="R37" s="113" t="str">
        <f>'Alignment results'!T7</f>
        <v>xx</v>
      </c>
    </row>
    <row r="38" spans="1:18">
      <c r="A38" s="5">
        <v>-8</v>
      </c>
      <c r="B38" s="22">
        <v>0</v>
      </c>
      <c r="C38" s="22"/>
      <c r="D38" s="22"/>
      <c r="E38" s="115"/>
      <c r="F38" s="21"/>
      <c r="G38" s="116"/>
      <c r="H38" s="116"/>
      <c r="I38" s="117"/>
      <c r="J38" s="118"/>
      <c r="K38" s="118"/>
      <c r="L38" s="22"/>
      <c r="M38" s="22"/>
      <c r="N38" s="22"/>
      <c r="O38" s="22"/>
      <c r="P38" s="116"/>
      <c r="Q38" s="116"/>
      <c r="R38" s="116"/>
    </row>
    <row r="39" spans="1:18">
      <c r="A39" s="5">
        <f>A38+1</f>
        <v>-7</v>
      </c>
      <c r="B39" s="22">
        <v>0</v>
      </c>
      <c r="C39" s="22"/>
      <c r="D39" s="22"/>
      <c r="E39" s="115"/>
      <c r="F39" s="21"/>
      <c r="G39" s="116"/>
      <c r="H39" s="116"/>
      <c r="I39" s="117"/>
      <c r="J39" s="118"/>
      <c r="K39" s="118"/>
      <c r="L39" s="22"/>
      <c r="M39" s="22"/>
      <c r="N39" s="22"/>
      <c r="O39" s="22"/>
      <c r="P39" s="116"/>
      <c r="Q39" s="116"/>
      <c r="R39" s="116"/>
    </row>
    <row r="40" spans="1:18">
      <c r="A40" s="5">
        <f t="shared" ref="A40:A68" si="0">A39+1</f>
        <v>-6</v>
      </c>
      <c r="B40" s="22">
        <v>0</v>
      </c>
      <c r="C40" s="22"/>
      <c r="D40" s="22"/>
      <c r="E40" s="115"/>
      <c r="F40" s="21"/>
      <c r="G40" s="116"/>
      <c r="H40" s="116"/>
      <c r="I40" s="117"/>
      <c r="J40" s="118"/>
      <c r="K40" s="118"/>
      <c r="L40" s="22"/>
      <c r="M40" s="22"/>
      <c r="N40" s="22"/>
      <c r="O40" s="22"/>
      <c r="P40" s="116"/>
      <c r="Q40" s="116"/>
      <c r="R40" s="116"/>
    </row>
    <row r="41" spans="1:18">
      <c r="A41" s="5">
        <f t="shared" si="0"/>
        <v>-5</v>
      </c>
      <c r="B41" s="22">
        <v>705.10628000000008</v>
      </c>
      <c r="C41" s="22"/>
      <c r="D41" s="22"/>
      <c r="E41" s="115"/>
      <c r="F41" s="21"/>
      <c r="G41" s="116"/>
      <c r="H41" s="116"/>
      <c r="I41" s="117"/>
      <c r="J41" s="118"/>
      <c r="K41" s="118"/>
      <c r="L41" s="22"/>
      <c r="M41" s="22"/>
      <c r="N41" s="22"/>
      <c r="O41" s="22"/>
      <c r="P41" s="116"/>
      <c r="Q41" s="116"/>
      <c r="R41" s="116"/>
    </row>
    <row r="42" spans="1:18">
      <c r="A42" s="5">
        <f t="shared" si="0"/>
        <v>-4</v>
      </c>
      <c r="B42" s="22">
        <v>1410.2125600000002</v>
      </c>
      <c r="C42" s="22"/>
      <c r="D42" s="22"/>
      <c r="E42" s="115"/>
      <c r="F42" s="21"/>
      <c r="G42" s="116"/>
      <c r="H42" s="116"/>
      <c r="I42" s="117"/>
      <c r="J42" s="118"/>
      <c r="K42" s="118"/>
      <c r="L42" s="22"/>
      <c r="M42" s="22"/>
      <c r="N42" s="22"/>
      <c r="O42" s="22"/>
      <c r="P42" s="116"/>
      <c r="Q42" s="116"/>
      <c r="R42" s="116"/>
    </row>
    <row r="43" spans="1:18">
      <c r="A43" s="5">
        <f t="shared" si="0"/>
        <v>-3</v>
      </c>
      <c r="B43" s="22">
        <v>3625.0369999999998</v>
      </c>
      <c r="C43" s="22"/>
      <c r="D43" s="22"/>
      <c r="E43" s="115"/>
      <c r="F43" s="21"/>
      <c r="G43" s="116"/>
      <c r="H43" s="116"/>
      <c r="I43" s="117"/>
      <c r="J43" s="118"/>
      <c r="K43" s="118"/>
      <c r="L43" s="22"/>
      <c r="M43" s="22"/>
      <c r="N43" s="22"/>
      <c r="O43" s="22"/>
      <c r="P43" s="116"/>
      <c r="Q43" s="116"/>
      <c r="R43" s="116"/>
    </row>
    <row r="44" spans="1:18">
      <c r="A44" s="5">
        <f t="shared" si="0"/>
        <v>-2</v>
      </c>
      <c r="B44" s="22">
        <v>5839.8614399999997</v>
      </c>
      <c r="C44" s="22"/>
      <c r="D44" s="22"/>
      <c r="E44" s="115"/>
      <c r="F44" s="21"/>
      <c r="G44" s="116"/>
      <c r="H44" s="116"/>
      <c r="I44" s="117"/>
      <c r="J44" s="118"/>
      <c r="K44" s="118"/>
      <c r="L44" s="22"/>
      <c r="M44" s="22"/>
      <c r="N44" s="22"/>
      <c r="O44" s="22"/>
      <c r="P44" s="116"/>
      <c r="Q44" s="116"/>
      <c r="R44" s="116"/>
    </row>
    <row r="45" spans="1:18">
      <c r="A45" s="5">
        <f t="shared" si="0"/>
        <v>-1</v>
      </c>
      <c r="B45" s="22">
        <v>8377.7873636974782</v>
      </c>
      <c r="C45" s="22"/>
      <c r="D45" s="22"/>
      <c r="E45" s="115"/>
      <c r="F45" s="21"/>
      <c r="G45" s="116"/>
      <c r="H45" s="116"/>
      <c r="I45" s="117"/>
      <c r="J45" s="118"/>
      <c r="K45" s="118"/>
      <c r="L45" s="22"/>
      <c r="M45" s="22"/>
      <c r="N45" s="22"/>
      <c r="O45" s="22"/>
      <c r="P45" s="116"/>
      <c r="Q45" s="116"/>
      <c r="R45" s="116"/>
    </row>
    <row r="46" spans="1:18">
      <c r="A46" s="5">
        <f t="shared" si="0"/>
        <v>0</v>
      </c>
      <c r="B46" s="22">
        <v>10915.713287394958</v>
      </c>
      <c r="C46" s="22"/>
      <c r="D46" s="22"/>
      <c r="E46" s="115"/>
      <c r="F46" s="21"/>
      <c r="G46" s="116"/>
      <c r="H46" s="116"/>
      <c r="I46" s="117"/>
      <c r="J46" s="118"/>
      <c r="K46" s="118"/>
      <c r="L46" s="22"/>
      <c r="M46" s="22"/>
      <c r="N46" s="22"/>
      <c r="O46" s="22"/>
      <c r="P46" s="116"/>
      <c r="Q46" s="116"/>
      <c r="R46" s="116"/>
    </row>
    <row r="47" spans="1:18">
      <c r="A47" s="5">
        <f t="shared" si="0"/>
        <v>1</v>
      </c>
      <c r="B47" s="22">
        <v>12320.888533685276</v>
      </c>
      <c r="C47" s="22"/>
      <c r="D47" s="22"/>
      <c r="E47" s="115"/>
      <c r="F47" s="21"/>
      <c r="G47" s="116"/>
      <c r="H47" s="116"/>
      <c r="I47" s="117"/>
      <c r="J47" s="118"/>
      <c r="K47" s="118"/>
      <c r="L47" s="22"/>
      <c r="M47" s="22"/>
      <c r="N47" s="22"/>
      <c r="O47" s="22"/>
      <c r="P47" s="116"/>
      <c r="Q47" s="116"/>
      <c r="R47" s="116"/>
    </row>
    <row r="48" spans="1:18">
      <c r="A48" s="5">
        <f t="shared" si="0"/>
        <v>2</v>
      </c>
      <c r="B48" s="22">
        <v>13726.063779975597</v>
      </c>
      <c r="C48" s="22"/>
      <c r="D48" s="22"/>
      <c r="E48" s="115"/>
      <c r="F48" s="21"/>
      <c r="G48" s="116"/>
      <c r="H48" s="116"/>
      <c r="I48" s="117"/>
      <c r="J48" s="118"/>
      <c r="K48" s="118"/>
      <c r="L48" s="22"/>
      <c r="M48" s="22"/>
      <c r="N48" s="22"/>
      <c r="O48" s="22"/>
      <c r="P48" s="116"/>
      <c r="Q48" s="116"/>
      <c r="R48" s="116"/>
    </row>
    <row r="49" spans="1:18">
      <c r="A49" s="5">
        <f t="shared" si="0"/>
        <v>3</v>
      </c>
      <c r="B49" s="22">
        <v>14274.388716187799</v>
      </c>
      <c r="C49" s="22"/>
      <c r="D49" s="22"/>
      <c r="E49" s="115"/>
      <c r="F49" s="21"/>
      <c r="G49" s="116"/>
      <c r="H49" s="116"/>
      <c r="I49" s="117"/>
      <c r="J49" s="118"/>
      <c r="K49" s="118"/>
      <c r="L49" s="22"/>
      <c r="M49" s="22"/>
      <c r="N49" s="22"/>
      <c r="O49" s="22"/>
      <c r="P49" s="116"/>
      <c r="Q49" s="116"/>
      <c r="R49" s="116"/>
    </row>
    <row r="50" spans="1:18">
      <c r="A50" s="5">
        <f t="shared" si="0"/>
        <v>4</v>
      </c>
      <c r="B50" s="22">
        <v>14822.713652400002</v>
      </c>
      <c r="C50" s="22"/>
      <c r="D50" s="22"/>
      <c r="E50" s="115"/>
      <c r="F50" s="21"/>
      <c r="G50" s="116"/>
      <c r="H50" s="116"/>
      <c r="I50" s="117"/>
      <c r="J50" s="118"/>
      <c r="K50" s="118"/>
      <c r="L50" s="22"/>
      <c r="M50" s="22"/>
      <c r="N50" s="22"/>
      <c r="O50" s="22"/>
      <c r="P50" s="116"/>
      <c r="Q50" s="116"/>
      <c r="R50" s="116"/>
    </row>
    <row r="51" spans="1:18">
      <c r="A51" s="5">
        <f t="shared" si="0"/>
        <v>5</v>
      </c>
      <c r="B51" s="22">
        <v>16413.902426200002</v>
      </c>
      <c r="C51" s="22"/>
      <c r="D51" s="22"/>
      <c r="E51" s="115"/>
      <c r="F51" s="21"/>
      <c r="G51" s="116"/>
      <c r="H51" s="116"/>
      <c r="I51" s="117"/>
      <c r="J51" s="118"/>
      <c r="K51" s="118"/>
      <c r="L51" s="22"/>
      <c r="M51" s="22"/>
      <c r="N51" s="22"/>
      <c r="O51" s="22"/>
      <c r="P51" s="116"/>
      <c r="Q51" s="116"/>
      <c r="R51" s="116"/>
    </row>
    <row r="52" spans="1:18">
      <c r="A52" s="5">
        <f t="shared" si="0"/>
        <v>6</v>
      </c>
      <c r="B52" s="22">
        <v>18005.091199999999</v>
      </c>
      <c r="C52" s="22"/>
      <c r="D52" s="22"/>
      <c r="E52" s="115"/>
      <c r="F52" s="21"/>
      <c r="G52" s="116"/>
      <c r="H52" s="116"/>
      <c r="I52" s="117"/>
      <c r="J52" s="118"/>
      <c r="K52" s="118"/>
      <c r="L52" s="22"/>
      <c r="M52" s="22"/>
      <c r="N52" s="22"/>
      <c r="O52" s="22"/>
      <c r="P52" s="116"/>
      <c r="Q52" s="116"/>
      <c r="R52" s="116"/>
    </row>
    <row r="53" spans="1:18">
      <c r="A53" s="5">
        <f t="shared" si="0"/>
        <v>7</v>
      </c>
      <c r="B53" s="22">
        <v>21777.996999999999</v>
      </c>
      <c r="C53" s="22"/>
      <c r="D53" s="22"/>
      <c r="E53" s="115"/>
      <c r="F53" s="21"/>
      <c r="G53" s="116"/>
      <c r="H53" s="116"/>
      <c r="I53" s="117"/>
      <c r="J53" s="118"/>
      <c r="K53" s="118"/>
      <c r="L53" s="22"/>
      <c r="M53" s="22"/>
      <c r="N53" s="22"/>
      <c r="O53" s="22"/>
      <c r="P53" s="116"/>
      <c r="Q53" s="116"/>
      <c r="R53" s="116"/>
    </row>
    <row r="54" spans="1:18">
      <c r="A54" s="5">
        <f t="shared" si="0"/>
        <v>8</v>
      </c>
      <c r="B54" s="22">
        <v>25550.9028</v>
      </c>
      <c r="C54" s="22"/>
      <c r="D54" s="22"/>
      <c r="E54" s="115"/>
      <c r="F54" s="21"/>
      <c r="G54" s="116"/>
      <c r="H54" s="116"/>
      <c r="I54" s="117"/>
      <c r="J54" s="118"/>
      <c r="K54" s="118"/>
      <c r="L54" s="22"/>
      <c r="M54" s="22"/>
      <c r="N54" s="22"/>
      <c r="O54" s="22"/>
      <c r="P54" s="116"/>
      <c r="Q54" s="116"/>
      <c r="R54" s="116"/>
    </row>
    <row r="55" spans="1:18">
      <c r="A55" s="5">
        <f t="shared" si="0"/>
        <v>9</v>
      </c>
      <c r="B55" s="22">
        <v>26984.9548</v>
      </c>
      <c r="C55" s="22"/>
      <c r="D55" s="22"/>
      <c r="E55" s="115"/>
      <c r="F55" s="21"/>
      <c r="G55" s="116"/>
      <c r="H55" s="116"/>
      <c r="I55" s="117"/>
      <c r="J55" s="118"/>
      <c r="K55" s="118"/>
      <c r="L55" s="22"/>
      <c r="M55" s="22"/>
      <c r="N55" s="22"/>
      <c r="O55" s="22"/>
      <c r="P55" s="116"/>
      <c r="Q55" s="116"/>
      <c r="R55" s="116"/>
    </row>
    <row r="56" spans="1:18">
      <c r="A56" s="5">
        <f t="shared" si="0"/>
        <v>10</v>
      </c>
      <c r="B56" s="22">
        <v>28419.006799999999</v>
      </c>
      <c r="C56" s="22"/>
      <c r="D56" s="22"/>
      <c r="E56" s="115"/>
      <c r="F56" s="21"/>
      <c r="G56" s="116"/>
      <c r="H56" s="116"/>
      <c r="I56" s="117"/>
      <c r="J56" s="118"/>
      <c r="K56" s="118"/>
      <c r="L56" s="22"/>
      <c r="M56" s="22"/>
      <c r="N56" s="22"/>
      <c r="O56" s="22"/>
      <c r="P56" s="116"/>
      <c r="Q56" s="116"/>
      <c r="R56" s="116"/>
    </row>
    <row r="57" spans="1:18">
      <c r="A57" s="5">
        <f t="shared" si="0"/>
        <v>11</v>
      </c>
      <c r="B57" s="22">
        <v>28678.321000000004</v>
      </c>
      <c r="C57" s="22"/>
      <c r="D57" s="22"/>
      <c r="E57" s="115"/>
      <c r="F57" s="22"/>
      <c r="G57" s="116"/>
      <c r="H57" s="116"/>
      <c r="I57" s="116"/>
      <c r="J57" s="118"/>
      <c r="K57" s="118"/>
      <c r="L57" s="22"/>
      <c r="M57" s="22"/>
      <c r="N57" s="22"/>
      <c r="O57" s="22"/>
      <c r="P57" s="116"/>
      <c r="Q57" s="116"/>
      <c r="R57" s="116"/>
    </row>
    <row r="58" spans="1:18">
      <c r="A58" s="5">
        <f t="shared" si="0"/>
        <v>12</v>
      </c>
      <c r="B58" s="22">
        <v>28937.635200000004</v>
      </c>
      <c r="C58" s="22"/>
      <c r="D58" s="22"/>
      <c r="E58" s="115"/>
      <c r="F58" s="22"/>
      <c r="G58" s="116"/>
      <c r="H58" s="116"/>
      <c r="I58" s="116"/>
      <c r="J58" s="118"/>
      <c r="K58" s="118"/>
      <c r="L58" s="22"/>
      <c r="M58" s="22"/>
      <c r="N58" s="22"/>
      <c r="O58" s="22"/>
      <c r="P58" s="116"/>
      <c r="Q58" s="116"/>
      <c r="R58" s="116"/>
    </row>
    <row r="59" spans="1:18">
      <c r="A59" s="5">
        <f t="shared" si="0"/>
        <v>13</v>
      </c>
      <c r="B59" s="22">
        <v>28940.817600000002</v>
      </c>
      <c r="C59" s="22"/>
      <c r="D59" s="22"/>
      <c r="E59" s="119"/>
      <c r="F59" s="22"/>
      <c r="G59" s="116"/>
      <c r="H59" s="116"/>
      <c r="I59" s="21"/>
      <c r="J59" s="118"/>
      <c r="K59" s="118"/>
      <c r="L59" s="22"/>
      <c r="M59" s="116"/>
      <c r="N59" s="116"/>
      <c r="O59" s="116"/>
      <c r="P59" s="116"/>
      <c r="Q59" s="116"/>
      <c r="R59" s="116"/>
    </row>
    <row r="60" spans="1:18">
      <c r="A60" s="5">
        <f t="shared" si="0"/>
        <v>14</v>
      </c>
      <c r="B60" s="22">
        <v>28944</v>
      </c>
      <c r="C60" s="116"/>
      <c r="D60" s="22"/>
      <c r="E60" s="119"/>
      <c r="F60" s="22"/>
      <c r="G60" s="116"/>
      <c r="H60" s="21"/>
      <c r="I60" s="21"/>
      <c r="J60" s="118"/>
      <c r="K60" s="118"/>
      <c r="L60" s="116"/>
      <c r="M60" s="116"/>
      <c r="N60" s="116"/>
      <c r="O60" s="116"/>
      <c r="P60" s="116"/>
      <c r="Q60" s="116"/>
      <c r="R60" s="116"/>
    </row>
    <row r="61" spans="1:18">
      <c r="A61" s="5">
        <f t="shared" si="0"/>
        <v>15</v>
      </c>
      <c r="B61" s="22">
        <v>28944</v>
      </c>
      <c r="C61" s="116"/>
      <c r="D61" s="22"/>
      <c r="E61" s="119"/>
      <c r="F61" s="22"/>
      <c r="G61" s="116"/>
      <c r="H61" s="21"/>
      <c r="I61" s="21"/>
      <c r="J61" s="118"/>
      <c r="K61" s="118"/>
      <c r="L61" s="116"/>
      <c r="M61" s="116"/>
      <c r="N61" s="116"/>
      <c r="O61" s="116"/>
      <c r="P61" s="116"/>
      <c r="Q61" s="116"/>
      <c r="R61" s="116"/>
    </row>
    <row r="62" spans="1:18">
      <c r="A62" s="5">
        <f t="shared" si="0"/>
        <v>16</v>
      </c>
      <c r="B62" s="22">
        <v>28944</v>
      </c>
      <c r="C62" s="120"/>
      <c r="D62" s="22"/>
      <c r="E62" s="119"/>
      <c r="F62" s="22"/>
      <c r="G62" s="116"/>
      <c r="H62" s="21"/>
      <c r="I62" s="21"/>
      <c r="J62" s="118"/>
      <c r="K62" s="118"/>
      <c r="L62" s="116"/>
      <c r="M62" s="116"/>
      <c r="N62" s="116"/>
      <c r="O62" s="116"/>
      <c r="P62" s="116"/>
      <c r="Q62" s="116"/>
      <c r="R62" s="116"/>
    </row>
    <row r="63" spans="1:18">
      <c r="A63" s="5">
        <f t="shared" si="0"/>
        <v>17</v>
      </c>
      <c r="B63" s="22">
        <v>28944</v>
      </c>
      <c r="C63" s="120"/>
      <c r="D63" s="22"/>
      <c r="E63" s="119"/>
      <c r="F63" s="22"/>
      <c r="G63" s="116"/>
      <c r="H63" s="21"/>
      <c r="I63" s="21"/>
      <c r="J63" s="118"/>
      <c r="K63" s="118"/>
      <c r="L63" s="116"/>
      <c r="M63" s="116"/>
      <c r="N63" s="116"/>
      <c r="O63" s="116"/>
      <c r="P63" s="116"/>
      <c r="Q63" s="116"/>
      <c r="R63" s="116"/>
    </row>
    <row r="64" spans="1:18">
      <c r="A64" s="5">
        <f t="shared" si="0"/>
        <v>18</v>
      </c>
      <c r="B64" s="22">
        <v>28944</v>
      </c>
      <c r="C64" s="120"/>
      <c r="D64" s="22"/>
      <c r="E64" s="119"/>
      <c r="F64" s="22"/>
      <c r="G64" s="116"/>
      <c r="H64" s="21"/>
      <c r="I64" s="21"/>
      <c r="J64" s="118"/>
      <c r="K64" s="118"/>
      <c r="L64" s="116"/>
      <c r="M64" s="116"/>
      <c r="N64" s="116"/>
      <c r="O64" s="116"/>
      <c r="P64" s="116"/>
      <c r="Q64" s="116"/>
      <c r="R64" s="116"/>
    </row>
    <row r="65" spans="1:18">
      <c r="A65" s="5">
        <f t="shared" si="0"/>
        <v>19</v>
      </c>
      <c r="B65" s="22">
        <v>28944</v>
      </c>
      <c r="C65" s="120"/>
      <c r="D65" s="22"/>
      <c r="E65" s="119"/>
      <c r="F65" s="22"/>
      <c r="G65" s="116"/>
      <c r="H65" s="21"/>
      <c r="I65" s="21"/>
      <c r="J65" s="118"/>
      <c r="K65" s="118"/>
      <c r="L65" s="116"/>
      <c r="M65" s="116"/>
      <c r="N65" s="116"/>
      <c r="O65" s="116"/>
      <c r="P65" s="116"/>
      <c r="Q65" s="116"/>
      <c r="R65" s="116"/>
    </row>
    <row r="66" spans="1:18">
      <c r="A66" s="5">
        <f t="shared" si="0"/>
        <v>20</v>
      </c>
      <c r="B66" s="22">
        <v>28944</v>
      </c>
      <c r="C66" s="116"/>
      <c r="D66" s="22"/>
      <c r="E66" s="119"/>
      <c r="F66" s="22"/>
      <c r="G66" s="22"/>
      <c r="H66" s="21"/>
      <c r="I66" s="21"/>
      <c r="J66" s="118"/>
      <c r="K66" s="118"/>
      <c r="L66" s="116"/>
      <c r="M66" s="116"/>
      <c r="N66" s="116"/>
      <c r="O66" s="116"/>
      <c r="P66" s="116"/>
      <c r="Q66" s="116"/>
      <c r="R66" s="116"/>
    </row>
    <row r="67" spans="1:18">
      <c r="A67" s="5">
        <f t="shared" si="0"/>
        <v>21</v>
      </c>
      <c r="B67" s="22"/>
      <c r="C67" s="116"/>
      <c r="D67" s="22"/>
      <c r="E67" s="120"/>
      <c r="F67" s="22"/>
      <c r="G67" s="22"/>
      <c r="H67" s="21"/>
      <c r="I67" s="21"/>
      <c r="J67" s="118"/>
      <c r="K67" s="118"/>
      <c r="L67" s="116"/>
      <c r="M67" s="116"/>
      <c r="N67" s="116"/>
      <c r="O67" s="116"/>
      <c r="P67" s="116"/>
      <c r="Q67" s="116"/>
      <c r="R67" s="116"/>
    </row>
    <row r="68" spans="1:18">
      <c r="A68" s="5">
        <f t="shared" si="0"/>
        <v>22</v>
      </c>
      <c r="B68" s="22"/>
      <c r="C68" s="116"/>
      <c r="D68" s="22"/>
      <c r="E68" s="120"/>
      <c r="F68" s="116"/>
      <c r="G68" s="116"/>
      <c r="H68" s="22"/>
      <c r="I68" s="21"/>
      <c r="J68" s="118"/>
      <c r="K68" s="116"/>
      <c r="L68" s="22"/>
      <c r="M68" s="116"/>
      <c r="N68" s="116"/>
      <c r="O68" s="116"/>
      <c r="P68" s="116"/>
      <c r="Q68" s="116"/>
      <c r="R68" s="116"/>
    </row>
    <row r="69" spans="1:18">
      <c r="A69" s="121"/>
      <c r="B69" s="122">
        <f>IF(OR(MIN(B$38:B$67)&gt;$A4*$N$1,SUM(B$38:B$67)=0),"",(LOG10(($A4*$N$1)/INDEX(B$38:B$67,MATCH($A4*$N$1,B$38:B$67)))/LOG10(INDEX(B$38:B$67,MATCH($A4*$N$1,B$38:B$67))/INDEX(B$38:B$67,1+MATCH($A4*$N$1,B$38:B$67))))*(INDEX($A$38:$A$68,MATCH($A4*$N$1,B$38:B$67))-INDEX($A$38:$A$68,1+MATCH($A4*$N$1,B$38:B$67)))+INDEX($A$38:$A$68,MATCH($A4*$N$1,B$38:B$67)))</f>
        <v>6.6204266020483145</v>
      </c>
      <c r="C69" s="122" t="str">
        <f t="shared" ref="C69:R69" si="1">IF(OR(MIN(C$38:C$68)&gt;$A4*$N$1,SUM(C$38:C$68)=0),"",(LOG10(($A4*$N$1)/INDEX(C$38:C$68,MATCH($A4*$N$1,C$38:C$68)))/LOG10(INDEX(C$38:C$68,MATCH($A4*$N$1,C$38:C$68))/INDEX(C$38:C$68,1+MATCH($A4*$N$1,C$38:C$68))))*(INDEX($A$38:$A$68,MATCH($A4*$N$1,C$38:C$68))-INDEX($A$38:$A$68,1+MATCH($A4*$N$1,C$38:C$68)))+INDEX($A$38:$A$68,MATCH($A4*$N$1,C$38:C$68)))</f>
        <v/>
      </c>
      <c r="D69" s="122" t="str">
        <f t="shared" si="1"/>
        <v/>
      </c>
      <c r="E69" s="122" t="str">
        <f t="shared" si="1"/>
        <v/>
      </c>
      <c r="F69" s="122" t="str">
        <f t="shared" si="1"/>
        <v/>
      </c>
      <c r="G69" s="122" t="str">
        <f t="shared" si="1"/>
        <v/>
      </c>
      <c r="H69" s="122" t="str">
        <f t="shared" si="1"/>
        <v/>
      </c>
      <c r="I69" s="122" t="str">
        <f t="shared" si="1"/>
        <v/>
      </c>
      <c r="J69" s="122" t="str">
        <f t="shared" si="1"/>
        <v/>
      </c>
      <c r="K69" s="122" t="str">
        <f t="shared" si="1"/>
        <v/>
      </c>
      <c r="L69" s="122" t="str">
        <f t="shared" si="1"/>
        <v/>
      </c>
      <c r="M69" s="122" t="str">
        <f t="shared" si="1"/>
        <v/>
      </c>
      <c r="N69" s="122" t="str">
        <f t="shared" si="1"/>
        <v/>
      </c>
      <c r="O69" s="122" t="str">
        <f t="shared" si="1"/>
        <v/>
      </c>
      <c r="P69" s="122" t="str">
        <f t="shared" si="1"/>
        <v/>
      </c>
      <c r="Q69" s="122" t="str">
        <f t="shared" si="1"/>
        <v/>
      </c>
      <c r="R69" s="122" t="str">
        <f t="shared" si="1"/>
        <v/>
      </c>
    </row>
    <row r="70" spans="1:18">
      <c r="C70" s="123"/>
      <c r="D70" s="99"/>
    </row>
    <row r="71" spans="1:18">
      <c r="C71" s="123"/>
      <c r="D71" s="99"/>
    </row>
    <row r="72" spans="1:18">
      <c r="C72" s="123"/>
      <c r="D72" s="99"/>
    </row>
    <row r="73" spans="1:18">
      <c r="C73" s="123"/>
      <c r="D73" s="99"/>
    </row>
    <row r="74" spans="1:18">
      <c r="C74" s="123"/>
      <c r="D74" s="99"/>
    </row>
    <row r="75" spans="1:18">
      <c r="C75" s="123"/>
      <c r="D75" s="99"/>
    </row>
    <row r="76" spans="1:18">
      <c r="C76" s="123"/>
      <c r="D76" s="99"/>
    </row>
    <row r="77" spans="1:18">
      <c r="C77" s="123"/>
      <c r="D77" s="99"/>
    </row>
    <row r="78" spans="1:18">
      <c r="C78" s="123"/>
      <c r="D78" s="99"/>
    </row>
    <row r="79" spans="1:18">
      <c r="C79" s="123"/>
      <c r="D79" s="99"/>
    </row>
    <row r="80" spans="1:18">
      <c r="D80" s="99"/>
    </row>
    <row r="81" spans="1:10">
      <c r="D81" s="99"/>
    </row>
    <row r="83" spans="1:10" ht="13">
      <c r="A83" s="111"/>
      <c r="I83" s="101"/>
      <c r="J83" s="101"/>
    </row>
    <row r="84" spans="1:10">
      <c r="C84" s="125"/>
      <c r="D84" s="125"/>
    </row>
    <row r="86" spans="1:10">
      <c r="C86" s="123"/>
      <c r="D86" s="123"/>
    </row>
    <row r="87" spans="1:10">
      <c r="C87" s="123"/>
      <c r="D87" s="123"/>
    </row>
    <row r="88" spans="1:10">
      <c r="C88" s="123"/>
      <c r="D88" s="123"/>
    </row>
    <row r="89" spans="1:10">
      <c r="C89" s="123"/>
      <c r="D89" s="123"/>
    </row>
    <row r="90" spans="1:10">
      <c r="C90" s="123"/>
      <c r="D90" s="123"/>
    </row>
    <row r="91" spans="1:10">
      <c r="C91" s="123"/>
      <c r="D91" s="123"/>
    </row>
    <row r="92" spans="1:10">
      <c r="C92" s="123"/>
      <c r="D92" s="123"/>
    </row>
    <row r="93" spans="1:10">
      <c r="C93" s="123"/>
      <c r="D93" s="123"/>
      <c r="E93" s="124"/>
    </row>
    <row r="94" spans="1:10">
      <c r="C94" s="123"/>
      <c r="D94" s="123"/>
    </row>
    <row r="95" spans="1:10">
      <c r="C95" s="123"/>
      <c r="D95" s="123"/>
      <c r="E95" s="124"/>
    </row>
    <row r="97" spans="2:10">
      <c r="E97" s="124"/>
    </row>
    <row r="98" spans="2:10">
      <c r="G98" s="126"/>
    </row>
    <row r="99" spans="2:10">
      <c r="E99" s="101"/>
      <c r="G99" s="126"/>
    </row>
    <row r="100" spans="2:10">
      <c r="G100" s="126"/>
    </row>
    <row r="101" spans="2:10">
      <c r="C101" s="127"/>
      <c r="D101" s="127"/>
      <c r="E101" s="128"/>
      <c r="G101" s="126"/>
    </row>
    <row r="102" spans="2:10">
      <c r="C102" s="127"/>
      <c r="D102" s="127"/>
      <c r="E102" s="124"/>
      <c r="G102" s="126"/>
    </row>
    <row r="103" spans="2:10">
      <c r="C103" s="127"/>
      <c r="D103" s="127"/>
      <c r="E103" s="124"/>
      <c r="G103" s="126"/>
    </row>
    <row r="104" spans="2:10">
      <c r="C104" s="127"/>
      <c r="D104" s="127"/>
      <c r="E104" s="124"/>
      <c r="G104" s="126"/>
    </row>
    <row r="105" spans="2:10">
      <c r="C105" s="127"/>
      <c r="D105" s="127"/>
      <c r="E105" s="124"/>
      <c r="G105" s="126"/>
    </row>
    <row r="106" spans="2:10">
      <c r="C106" s="127"/>
      <c r="D106" s="127"/>
      <c r="E106" s="124"/>
      <c r="G106" s="126"/>
    </row>
    <row r="107" spans="2:10">
      <c r="C107" s="127"/>
      <c r="D107" s="127"/>
      <c r="E107" s="124"/>
      <c r="G107" s="126"/>
    </row>
    <row r="108" spans="2:10">
      <c r="C108" s="127"/>
      <c r="D108" s="127"/>
      <c r="G108" s="129"/>
    </row>
    <row r="109" spans="2:10">
      <c r="B109" s="130"/>
      <c r="C109" s="127"/>
      <c r="D109" s="127"/>
      <c r="F109" s="130"/>
      <c r="I109" s="130"/>
      <c r="J109" s="130"/>
    </row>
  </sheetData>
  <phoneticPr fontId="18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Y109"/>
  <sheetViews>
    <sheetView topLeftCell="A13" zoomScaleNormal="100" workbookViewId="0">
      <selection activeCell="S28" sqref="S2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0.14980622395536908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0.70395244889786313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0.60778512469222079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0.49696914327081276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0.38545655939678142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0.28315352805230204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0.19380805096729289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0.12339635718941559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7.3038503042807082E-2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4.0639626831099541E-2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2.1641719516286202E-2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1.1106407450598252E-2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5.5126013727588826E-3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2.6517995495135703E-3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1.1701464879630664E-3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4.77909657768761E-4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1.9968370101758814E-4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7.3217357039782316E-5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3.8605515530067034E-5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1.4643471407956463E-5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7.9873480407035264E-6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0.14980622395536908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Y109"/>
  <sheetViews>
    <sheetView topLeftCell="A12" zoomScaleNormal="100" workbookViewId="0">
      <selection activeCell="P30" sqref="P30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0.26454025653334895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0.70211439260812891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0.60946611851782695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0.50466261758366515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0.39213836115897438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0.28932214519655342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0.19688065148864972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0.12638023808729024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7.6134945793122938E-2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4.3696946459192039E-2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2.3651095419156259E-2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1.203123835085365E-2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5.9803389036222855E-3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2.7332225665931773E-3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1.2075172274232887E-3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4.9259247425205823E-4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1.8505501059739487E-4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7.4554536643554753E-5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1.996996517238074E-5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5.3253240459681971E-6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0.26454025653334895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Y109"/>
  <sheetViews>
    <sheetView topLeftCell="A18" zoomScaleNormal="100" workbookViewId="0">
      <selection activeCell="Q23" sqref="Q23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0.30943226197397311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0.70739462587331126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0.61249753929409101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0.50711491967616629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0.39703675874829392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0.29138059024379587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0.20317278351074686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0.130407603285533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7.943648074990857E-2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4.531279398871884E-2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2.4459861407462858E-2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1.2496814079699383E-2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6.0809377214298002E-3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2.8049442814231823E-3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1.2757025371268136E-3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5.3643558569558484E-4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2.2951970333243924E-4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9.474359846862318E-5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4.0032506395192901E-5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1.6013002558077157E-5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1.3344168798397631E-5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0.30943226197397311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Y109"/>
  <sheetViews>
    <sheetView topLeftCell="A31" zoomScaleNormal="100" workbookViewId="0">
      <selection activeCell="P24" sqref="P24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0.244881067504754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0.70517917112499029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0.60861904273119938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0.50186000853293677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0.3910580292189329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0.28579777972302473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0.19577827348247787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0.12566461469328585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7.6088891568089345E-2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4.3019607059340832E-2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2.3059447431361967E-2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1.1874829279342301E-2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5.8867813909486413E-3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2.7981532188755421E-3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1.2831531189414986E-3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5.8228236030886287E-4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2.2118734968254285E-4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8.6609504393766782E-5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3.8641163498757486E-5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1.8654354792503615E-5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1.1992085223752322E-5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0.244881067504754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Y109"/>
  <sheetViews>
    <sheetView topLeftCell="A18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0.79888261355984214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0.42576073967648154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0.33684060586954367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0.25688328738679472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0.19143527544386454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0.1398951972255035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9.9639251100570037E-2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6.9280625801305187E-2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4.7367454121333974E-2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3.1967219374012555E-2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2.1239383508424414E-2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1.4032910404771087E-2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9.1823912784611481E-3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5.9650441746511617E-3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3.7354284079174904E-3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2.4122327615777399E-3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1.5475790584960891E-3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9.6507083406646721E-4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6.2827355403774618E-4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4.0522311264669348E-4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2.6703847664546354E-4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0.79888261355984214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0.74494144750598479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0.4218111050499827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0.33506076316801359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0.25784780010958103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0.19297867214962525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0.13883226613614619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9.8199193251351916E-2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6.7977821246681794E-2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4.6369785970628137E-2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3.1312214770268666E-2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2.0852137704140652E-2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1.3745810598618124E-2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8.9679300809972166E-3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5.835622771687427E-3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3.7151138495461131E-3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2.413023570101269E-3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1.4932472682332649E-3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9.7089968259048837E-4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6.1125781298622774E-4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3.9787326736194463E-4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2.3427844904999422E-4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0.74494144750598479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0.77794824221808001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0.42156134168066756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0.33638669180263103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0.26001990560697713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0.19517583226741672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0.14028134699612457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9.8923975852370893E-2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6.8984844020208311E-2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4.6720120219176563E-2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3.1556417387336326E-2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2.1028320032382083E-2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1.4002864501734874E-2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9.0837451203022081E-3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5.8600794966515097E-3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3.782487637506641E-3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2.4902672572944483E-3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1.6427057291250214E-3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1.079441568895025E-3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7.165182101348458E-4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4.8108445231000494E-4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3.4293370007693795E-4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0.77794824221808001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0.91163034723121061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0.43196353789473224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0.34367225097850862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0.26226517625641182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0.19659742888834919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0.14349889534015536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0.10245668663826211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7.1207763178389005E-2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4.8112468942861447E-2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3.2595943629080956E-2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2.1832705682962059E-2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1.4610117637954854E-2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9.6391592232146824E-3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6.2098386881749108E-3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3.9123672399235662E-3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2.5454383859929786E-3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1.6451139848020265E-3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1.0567479891570011E-3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6.7279918233124469E-4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4.1238945918322002E-4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2.5996533795493934E-4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0.91163034723121061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Y109"/>
  <sheetViews>
    <sheetView topLeftCell="A17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-3.8630382655003919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0.4806262891205651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0.35074935629336629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0.22585481715922665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0.13024531543736204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6.6245416006600735E-2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2.9242412712652977E-2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1.1589361977654332E-2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3.9476723151622923E-3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1.2081986625708063E-3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3.3909664120771805E-4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6.8086333470841027E-5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9.3451830254095519E-6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0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0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0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0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-3.8630382655003919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Y109"/>
  <sheetViews>
    <sheetView topLeftCell="A11" zoomScaleNormal="100" workbookViewId="0">
      <selection activeCell="Q24" sqref="Q24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-3.837567896685909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0.48640344957562315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0.35413501016297433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0.23328119944352499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0.13511003461074075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6.8431873060762649E-2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3.0737936640338869E-2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1.1935977820260563E-2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4.0150224098914828E-3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1.2558585669110536E-3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3.0731284847081923E-4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7.0509008523607871E-5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2.9267890330554212E-5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5.3214346055553119E-6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0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0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0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-3.837567896685909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Y109"/>
  <sheetViews>
    <sheetView topLeftCell="A12" zoomScaleNormal="100" workbookViewId="0">
      <selection activeCell="P30" sqref="P30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-3.741896089180536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0.48459902033935176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0.35307495438131653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0.23224997926075577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0.13529661388565628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7.0577396757556712E-2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3.2388210243191752E-2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1.3094837845482247E-2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4.6068746898064389E-3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1.4955999210173815E-3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4.202622436400314E-4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1.0940159993169072E-4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2.6683317056509927E-5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6.6708292641274818E-6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2.6683317056509927E-6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0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0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-3.741896089180536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-3.7941912548154377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0.48780769972662824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0.35356569403803784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0.23225205597526188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0.13543160389284126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6.9321583442701049E-2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3.1374243042389623E-2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1.2369973948125572E-2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4.4010868724684753E-3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1.3359251881894614E-3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3.8797827321669984E-4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1.319926084139288E-4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2.1332138733564257E-5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0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0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0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0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-3.7941912548154377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-5.1159380745767358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0.17831161325220354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0.11135260420620742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6.5360875936063031E-2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3.5362683637443874E-2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1.8629103366467979E-2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9.2165069922992716E-3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4.5236200159186621E-3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2.0976015792451212E-3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9.1992272649097479E-4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4.061881024216188E-4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1.6798588918530844E-4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5.3328853709621721E-5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1.9998320141108146E-5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7.1105138279495631E-6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8.8881422849369539E-7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0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-5.1159380745767358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7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-5.1339451540194796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0.17260898312906292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0.10705562408985504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6.2798594006818295E-2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3.5599648626242875E-2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1.8465184354842904E-2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9.0950565342566101E-3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4.4067090368186757E-3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2.1131769040470204E-3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9.1421443525935839E-4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4.060213769810756E-4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1.781341052181743E-4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5.9081885271863295E-5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3.464952670079201E-5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1.7324763350396005E-5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9.3287187271363096E-6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6.6633705193830782E-6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2.2211235064610262E-6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1.3326741038766155E-6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8.8844940258441048E-7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8.8844940258441048E-7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-5.1339451540194796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Y109"/>
  <sheetViews>
    <sheetView topLeftCell="A29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-5.083537352313841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0.17882300680916666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0.11127830935729538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6.522293230944036E-2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3.6659116097742327E-2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1.9171108333333787E-2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9.4240190685246205E-3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4.5746500110465504E-3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2.1408526336799331E-3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9.2595432640267853E-4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4.6275489860066649E-4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1.9959361140412996E-4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8.9350369470445697E-5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3.5562336107640081E-5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1.3335876040365028E-5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1.7781168053820041E-6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8.8905840269100204E-7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-5.083537352313841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Y109"/>
  <sheetViews>
    <sheetView topLeftCell="A44" zoomScaleNormal="100" workbookViewId="0">
      <selection activeCell="B39" sqref="B39:B58"/>
    </sheetView>
  </sheetViews>
  <sheetFormatPr defaultRowHeight="12.5"/>
  <cols>
    <col min="1" max="1" width="10.1796875" style="2" customWidth="1"/>
    <col min="2" max="2" width="8.7265625" style="2" customWidth="1"/>
    <col min="3" max="5" width="8.7265625" style="3" customWidth="1"/>
    <col min="6" max="19" width="8.7265625" style="2" customWidth="1"/>
    <col min="20" max="256" width="9.1796875" style="2"/>
    <col min="257" max="275" width="8.7265625" style="2" customWidth="1"/>
    <col min="276" max="512" width="9.1796875" style="2"/>
    <col min="513" max="531" width="8.7265625" style="2" customWidth="1"/>
    <col min="532" max="768" width="9.1796875" style="2"/>
    <col min="769" max="787" width="8.7265625" style="2" customWidth="1"/>
    <col min="788" max="1024" width="9.1796875" style="2"/>
    <col min="1025" max="1043" width="8.7265625" style="2" customWidth="1"/>
    <col min="1044" max="1280" width="9.1796875" style="2"/>
    <col min="1281" max="1299" width="8.7265625" style="2" customWidth="1"/>
    <col min="1300" max="1536" width="9.1796875" style="2"/>
    <col min="1537" max="1555" width="8.7265625" style="2" customWidth="1"/>
    <col min="1556" max="1792" width="9.1796875" style="2"/>
    <col min="1793" max="1811" width="8.7265625" style="2" customWidth="1"/>
    <col min="1812" max="2048" width="9.1796875" style="2"/>
    <col min="2049" max="2067" width="8.7265625" style="2" customWidth="1"/>
    <col min="2068" max="2304" width="9.1796875" style="2"/>
    <col min="2305" max="2323" width="8.7265625" style="2" customWidth="1"/>
    <col min="2324" max="2560" width="9.1796875" style="2"/>
    <col min="2561" max="2579" width="8.7265625" style="2" customWidth="1"/>
    <col min="2580" max="2816" width="9.1796875" style="2"/>
    <col min="2817" max="2835" width="8.7265625" style="2" customWidth="1"/>
    <col min="2836" max="3072" width="9.1796875" style="2"/>
    <col min="3073" max="3091" width="8.7265625" style="2" customWidth="1"/>
    <col min="3092" max="3328" width="9.1796875" style="2"/>
    <col min="3329" max="3347" width="8.7265625" style="2" customWidth="1"/>
    <col min="3348" max="3584" width="9.1796875" style="2"/>
    <col min="3585" max="3603" width="8.7265625" style="2" customWidth="1"/>
    <col min="3604" max="3840" width="9.1796875" style="2"/>
    <col min="3841" max="3859" width="8.7265625" style="2" customWidth="1"/>
    <col min="3860" max="4096" width="9.1796875" style="2"/>
    <col min="4097" max="4115" width="8.7265625" style="2" customWidth="1"/>
    <col min="4116" max="4352" width="9.1796875" style="2"/>
    <col min="4353" max="4371" width="8.7265625" style="2" customWidth="1"/>
    <col min="4372" max="4608" width="9.1796875" style="2"/>
    <col min="4609" max="4627" width="8.7265625" style="2" customWidth="1"/>
    <col min="4628" max="4864" width="9.1796875" style="2"/>
    <col min="4865" max="4883" width="8.7265625" style="2" customWidth="1"/>
    <col min="4884" max="5120" width="9.1796875" style="2"/>
    <col min="5121" max="5139" width="8.7265625" style="2" customWidth="1"/>
    <col min="5140" max="5376" width="9.1796875" style="2"/>
    <col min="5377" max="5395" width="8.7265625" style="2" customWidth="1"/>
    <col min="5396" max="5632" width="9.1796875" style="2"/>
    <col min="5633" max="5651" width="8.7265625" style="2" customWidth="1"/>
    <col min="5652" max="5888" width="9.1796875" style="2"/>
    <col min="5889" max="5907" width="8.7265625" style="2" customWidth="1"/>
    <col min="5908" max="6144" width="9.1796875" style="2"/>
    <col min="6145" max="6163" width="8.7265625" style="2" customWidth="1"/>
    <col min="6164" max="6400" width="9.1796875" style="2"/>
    <col min="6401" max="6419" width="8.7265625" style="2" customWidth="1"/>
    <col min="6420" max="6656" width="9.1796875" style="2"/>
    <col min="6657" max="6675" width="8.7265625" style="2" customWidth="1"/>
    <col min="6676" max="6912" width="9.1796875" style="2"/>
    <col min="6913" max="6931" width="8.7265625" style="2" customWidth="1"/>
    <col min="6932" max="7168" width="9.1796875" style="2"/>
    <col min="7169" max="7187" width="8.7265625" style="2" customWidth="1"/>
    <col min="7188" max="7424" width="9.1796875" style="2"/>
    <col min="7425" max="7443" width="8.7265625" style="2" customWidth="1"/>
    <col min="7444" max="7680" width="9.1796875" style="2"/>
    <col min="7681" max="7699" width="8.7265625" style="2" customWidth="1"/>
    <col min="7700" max="7936" width="9.1796875" style="2"/>
    <col min="7937" max="7955" width="8.7265625" style="2" customWidth="1"/>
    <col min="7956" max="8192" width="9.1796875" style="2"/>
    <col min="8193" max="8211" width="8.7265625" style="2" customWidth="1"/>
    <col min="8212" max="8448" width="9.1796875" style="2"/>
    <col min="8449" max="8467" width="8.7265625" style="2" customWidth="1"/>
    <col min="8468" max="8704" width="9.1796875" style="2"/>
    <col min="8705" max="8723" width="8.7265625" style="2" customWidth="1"/>
    <col min="8724" max="8960" width="9.1796875" style="2"/>
    <col min="8961" max="8979" width="8.7265625" style="2" customWidth="1"/>
    <col min="8980" max="9216" width="9.1796875" style="2"/>
    <col min="9217" max="9235" width="8.7265625" style="2" customWidth="1"/>
    <col min="9236" max="9472" width="9.1796875" style="2"/>
    <col min="9473" max="9491" width="8.7265625" style="2" customWidth="1"/>
    <col min="9492" max="9728" width="9.1796875" style="2"/>
    <col min="9729" max="9747" width="8.7265625" style="2" customWidth="1"/>
    <col min="9748" max="9984" width="9.1796875" style="2"/>
    <col min="9985" max="10003" width="8.7265625" style="2" customWidth="1"/>
    <col min="10004" max="10240" width="9.1796875" style="2"/>
    <col min="10241" max="10259" width="8.7265625" style="2" customWidth="1"/>
    <col min="10260" max="10496" width="9.1796875" style="2"/>
    <col min="10497" max="10515" width="8.7265625" style="2" customWidth="1"/>
    <col min="10516" max="10752" width="9.1796875" style="2"/>
    <col min="10753" max="10771" width="8.7265625" style="2" customWidth="1"/>
    <col min="10772" max="11008" width="9.1796875" style="2"/>
    <col min="11009" max="11027" width="8.7265625" style="2" customWidth="1"/>
    <col min="11028" max="11264" width="9.1796875" style="2"/>
    <col min="11265" max="11283" width="8.7265625" style="2" customWidth="1"/>
    <col min="11284" max="11520" width="9.1796875" style="2"/>
    <col min="11521" max="11539" width="8.7265625" style="2" customWidth="1"/>
    <col min="11540" max="11776" width="9.1796875" style="2"/>
    <col min="11777" max="11795" width="8.7265625" style="2" customWidth="1"/>
    <col min="11796" max="12032" width="9.1796875" style="2"/>
    <col min="12033" max="12051" width="8.7265625" style="2" customWidth="1"/>
    <col min="12052" max="12288" width="9.1796875" style="2"/>
    <col min="12289" max="12307" width="8.7265625" style="2" customWidth="1"/>
    <col min="12308" max="12544" width="9.1796875" style="2"/>
    <col min="12545" max="12563" width="8.7265625" style="2" customWidth="1"/>
    <col min="12564" max="12800" width="9.1796875" style="2"/>
    <col min="12801" max="12819" width="8.7265625" style="2" customWidth="1"/>
    <col min="12820" max="13056" width="9.1796875" style="2"/>
    <col min="13057" max="13075" width="8.7265625" style="2" customWidth="1"/>
    <col min="13076" max="13312" width="9.1796875" style="2"/>
    <col min="13313" max="13331" width="8.7265625" style="2" customWidth="1"/>
    <col min="13332" max="13568" width="9.1796875" style="2"/>
    <col min="13569" max="13587" width="8.7265625" style="2" customWidth="1"/>
    <col min="13588" max="13824" width="9.1796875" style="2"/>
    <col min="13825" max="13843" width="8.7265625" style="2" customWidth="1"/>
    <col min="13844" max="14080" width="9.1796875" style="2"/>
    <col min="14081" max="14099" width="8.7265625" style="2" customWidth="1"/>
    <col min="14100" max="14336" width="9.1796875" style="2"/>
    <col min="14337" max="14355" width="8.7265625" style="2" customWidth="1"/>
    <col min="14356" max="14592" width="9.1796875" style="2"/>
    <col min="14593" max="14611" width="8.7265625" style="2" customWidth="1"/>
    <col min="14612" max="14848" width="9.1796875" style="2"/>
    <col min="14849" max="14867" width="8.7265625" style="2" customWidth="1"/>
    <col min="14868" max="15104" width="9.1796875" style="2"/>
    <col min="15105" max="15123" width="8.7265625" style="2" customWidth="1"/>
    <col min="15124" max="15360" width="9.1796875" style="2"/>
    <col min="15361" max="15379" width="8.7265625" style="2" customWidth="1"/>
    <col min="15380" max="15616" width="9.1796875" style="2"/>
    <col min="15617" max="15635" width="8.7265625" style="2" customWidth="1"/>
    <col min="15636" max="15872" width="9.1796875" style="2"/>
    <col min="15873" max="15891" width="8.7265625" style="2" customWidth="1"/>
    <col min="15892" max="16128" width="9.1796875" style="2"/>
    <col min="16129" max="16147" width="8.7265625" style="2" customWidth="1"/>
    <col min="16148" max="16384" width="9.1796875" style="2"/>
  </cols>
  <sheetData>
    <row r="1" spans="1:25" ht="15.5">
      <c r="A1" s="1" t="s">
        <v>79</v>
      </c>
    </row>
    <row r="2" spans="1:25" ht="15.5">
      <c r="A2" s="1"/>
    </row>
    <row r="3" spans="1:25">
      <c r="A3" s="4"/>
      <c r="B3" s="4" t="s">
        <v>0</v>
      </c>
      <c r="C3" s="4" t="s">
        <v>1</v>
      </c>
      <c r="D3" s="4"/>
      <c r="F3" s="3"/>
      <c r="J3" s="5"/>
      <c r="K3" s="6"/>
      <c r="L3" s="5"/>
      <c r="M3" s="5"/>
      <c r="N3" s="7"/>
      <c r="O3" s="8"/>
      <c r="P3" s="7"/>
    </row>
    <row r="4" spans="1:25" ht="14.5">
      <c r="A4" s="9"/>
      <c r="B4" s="10">
        <f>AVERAGE(B59:R59)</f>
        <v>-5.1513047695625342</v>
      </c>
      <c r="C4" s="11">
        <f>ABS(MIN(B59:R59)-MAX(B59:R59))</f>
        <v>0</v>
      </c>
      <c r="D4" s="11"/>
      <c r="N4" s="12" t="s">
        <v>2</v>
      </c>
      <c r="O4" s="13">
        <v>0.01</v>
      </c>
      <c r="P4" s="7"/>
    </row>
    <row r="5" spans="1:25">
      <c r="A5" s="9"/>
      <c r="B5" s="10"/>
      <c r="C5" s="11"/>
      <c r="D5" s="11"/>
      <c r="N5" s="7"/>
      <c r="O5" s="14"/>
      <c r="P5" s="7"/>
    </row>
    <row r="6" spans="1:25">
      <c r="A6" s="9"/>
      <c r="B6" s="11"/>
      <c r="C6" s="11"/>
      <c r="D6" s="11"/>
      <c r="E6" s="11"/>
    </row>
    <row r="7" spans="1:25" ht="13">
      <c r="A7" s="15"/>
      <c r="C7" s="11"/>
      <c r="D7" s="11"/>
      <c r="E7" s="11"/>
      <c r="F7" s="16"/>
    </row>
    <row r="8" spans="1:25" ht="13">
      <c r="A8" s="15"/>
      <c r="C8" s="11"/>
      <c r="D8" s="11"/>
      <c r="E8" s="11"/>
      <c r="F8" s="16"/>
    </row>
    <row r="9" spans="1:25" ht="13">
      <c r="A9" s="15"/>
      <c r="C9" s="11"/>
      <c r="D9" s="11"/>
      <c r="E9" s="11"/>
      <c r="F9" s="16"/>
      <c r="X9" s="5"/>
      <c r="Y9" s="5"/>
    </row>
    <row r="10" spans="1:25" ht="13">
      <c r="A10" s="15"/>
      <c r="C10" s="11"/>
      <c r="D10" s="11"/>
      <c r="E10" s="11"/>
      <c r="F10" s="16"/>
      <c r="X10" s="5"/>
      <c r="Y10" s="5"/>
    </row>
    <row r="11" spans="1:25" ht="13">
      <c r="A11" s="15"/>
      <c r="C11" s="11"/>
      <c r="D11" s="11"/>
      <c r="E11" s="11"/>
      <c r="F11" s="16"/>
      <c r="X11" s="5"/>
      <c r="Y11" s="5"/>
    </row>
    <row r="12" spans="1:25" ht="13">
      <c r="A12" s="15"/>
      <c r="C12" s="11"/>
      <c r="D12" s="11"/>
      <c r="E12" s="11"/>
      <c r="F12" s="16"/>
      <c r="X12" s="5"/>
      <c r="Y12" s="5"/>
    </row>
    <row r="13" spans="1:25" ht="13">
      <c r="A13" s="15"/>
      <c r="C13" s="11"/>
      <c r="D13" s="11"/>
      <c r="E13" s="11"/>
      <c r="F13" s="16"/>
      <c r="S13" s="5"/>
      <c r="X13" s="5"/>
      <c r="Y13" s="5"/>
    </row>
    <row r="14" spans="1:25" ht="13">
      <c r="A14" s="15"/>
      <c r="C14" s="11"/>
      <c r="D14" s="11"/>
      <c r="E14" s="11"/>
      <c r="F14" s="16"/>
      <c r="S14" s="5"/>
      <c r="X14" s="5"/>
      <c r="Y14" s="5"/>
    </row>
    <row r="15" spans="1:25" ht="13">
      <c r="A15" s="15"/>
      <c r="C15" s="11"/>
      <c r="D15" s="11"/>
      <c r="E15" s="11"/>
      <c r="F15" s="16"/>
      <c r="S15" s="5"/>
      <c r="X15" s="5"/>
      <c r="Y15" s="5"/>
    </row>
    <row r="16" spans="1:25" ht="13">
      <c r="A16" s="15"/>
      <c r="C16" s="11"/>
      <c r="D16" s="11"/>
      <c r="E16" s="11"/>
      <c r="F16" s="16"/>
      <c r="S16" s="5"/>
      <c r="X16" s="5"/>
      <c r="Y16" s="5"/>
    </row>
    <row r="17" spans="1:25" ht="13">
      <c r="A17" s="15"/>
      <c r="C17" s="11"/>
      <c r="D17" s="11"/>
      <c r="E17" s="11"/>
      <c r="F17" s="16"/>
      <c r="S17" s="5"/>
      <c r="X17" s="5"/>
      <c r="Y17" s="5"/>
    </row>
    <row r="18" spans="1:25" ht="13">
      <c r="A18" s="15"/>
      <c r="C18" s="11"/>
      <c r="D18" s="11"/>
      <c r="E18" s="11"/>
      <c r="F18" s="16"/>
      <c r="S18" s="5"/>
      <c r="X18" s="5"/>
      <c r="Y18" s="5"/>
    </row>
    <row r="19" spans="1:25" ht="13">
      <c r="A19" s="15"/>
      <c r="C19" s="11"/>
      <c r="D19" s="11"/>
      <c r="E19" s="11"/>
      <c r="F19" s="16"/>
      <c r="S19" s="5"/>
      <c r="X19" s="5"/>
      <c r="Y19" s="5"/>
    </row>
    <row r="20" spans="1:25" ht="13">
      <c r="A20" s="15"/>
      <c r="C20" s="11"/>
      <c r="D20" s="11"/>
      <c r="E20" s="11"/>
      <c r="F20" s="16"/>
      <c r="S20" s="5"/>
      <c r="X20" s="5"/>
      <c r="Y20" s="5"/>
    </row>
    <row r="21" spans="1:25" ht="13">
      <c r="A21" s="15"/>
      <c r="C21" s="11"/>
      <c r="D21" s="11"/>
      <c r="E21" s="11"/>
      <c r="F21" s="16"/>
      <c r="S21" s="5"/>
      <c r="X21" s="5"/>
      <c r="Y21" s="5"/>
    </row>
    <row r="22" spans="1:25" ht="13">
      <c r="A22" s="15"/>
      <c r="C22" s="11"/>
      <c r="D22" s="11"/>
      <c r="E22" s="11"/>
      <c r="F22" s="16"/>
      <c r="S22" s="5"/>
      <c r="X22" s="5"/>
      <c r="Y22" s="5"/>
    </row>
    <row r="23" spans="1:25" ht="13">
      <c r="A23" s="15"/>
      <c r="C23" s="11"/>
      <c r="D23" s="11"/>
      <c r="E23" s="11"/>
      <c r="F23" s="16"/>
      <c r="S23" s="5"/>
      <c r="X23" s="5"/>
      <c r="Y23" s="5"/>
    </row>
    <row r="24" spans="1:25" ht="13">
      <c r="A24" s="15"/>
      <c r="C24" s="11"/>
      <c r="D24" s="11"/>
      <c r="E24" s="11"/>
      <c r="F24" s="16"/>
      <c r="X24" s="5"/>
      <c r="Y24" s="5"/>
    </row>
    <row r="25" spans="1:25" ht="13">
      <c r="A25" s="15"/>
      <c r="C25" s="11"/>
      <c r="D25" s="11"/>
      <c r="E25" s="11"/>
      <c r="F25" s="16"/>
      <c r="X25" s="5"/>
      <c r="Y25" s="5"/>
    </row>
    <row r="26" spans="1:25" ht="13">
      <c r="A26" s="15"/>
      <c r="C26" s="11"/>
      <c r="D26" s="11"/>
      <c r="E26" s="11"/>
      <c r="F26" s="16"/>
      <c r="X26" s="5"/>
      <c r="Y26" s="5"/>
    </row>
    <row r="27" spans="1:25" ht="13">
      <c r="A27" s="15"/>
      <c r="C27" s="11"/>
      <c r="D27" s="11"/>
      <c r="E27" s="11"/>
      <c r="F27" s="16"/>
      <c r="X27" s="5"/>
      <c r="Y27" s="5"/>
    </row>
    <row r="28" spans="1:25" ht="13">
      <c r="A28" s="15"/>
      <c r="C28" s="11"/>
      <c r="D28" s="11"/>
      <c r="E28" s="11"/>
      <c r="F28" s="16"/>
      <c r="X28" s="5"/>
      <c r="Y28" s="5"/>
    </row>
    <row r="29" spans="1:25" ht="13">
      <c r="A29" s="15"/>
      <c r="C29" s="11"/>
      <c r="D29" s="11"/>
      <c r="E29" s="11"/>
      <c r="F29" s="16"/>
      <c r="X29" s="5"/>
      <c r="Y29" s="5"/>
    </row>
    <row r="30" spans="1:25" ht="13">
      <c r="A30" s="15"/>
      <c r="C30" s="11"/>
      <c r="D30" s="11"/>
      <c r="E30" s="11"/>
      <c r="F30" s="16"/>
    </row>
    <row r="31" spans="1:25" ht="13">
      <c r="A31" s="15"/>
      <c r="C31" s="11"/>
      <c r="D31" s="11"/>
      <c r="E31" s="11"/>
      <c r="F31" s="16"/>
    </row>
    <row r="32" spans="1:25" ht="13">
      <c r="A32" s="15"/>
      <c r="C32" s="11"/>
      <c r="D32" s="11"/>
      <c r="E32" s="11"/>
      <c r="F32" s="16"/>
    </row>
    <row r="33" spans="1:24" ht="13">
      <c r="A33" s="15"/>
      <c r="C33" s="11"/>
      <c r="D33" s="11"/>
      <c r="E33" s="11"/>
      <c r="F33" s="16"/>
    </row>
    <row r="34" spans="1:24" ht="13">
      <c r="A34" s="15"/>
      <c r="C34" s="11"/>
      <c r="D34" s="11"/>
      <c r="E34" s="11"/>
      <c r="F34" s="16"/>
    </row>
    <row r="35" spans="1:24" ht="13">
      <c r="A35" s="15"/>
      <c r="C35" s="11"/>
      <c r="D35" s="11"/>
      <c r="E35" s="11"/>
      <c r="F35" s="16"/>
    </row>
    <row r="36" spans="1:24" s="19" customFormat="1" ht="45.5">
      <c r="A36" s="17" t="s">
        <v>74</v>
      </c>
      <c r="B36" s="18" t="str">
        <f>'20MHz_sPUSCH_2RX'!B37</f>
        <v>Ericsson</v>
      </c>
      <c r="C36" s="18" t="str">
        <f>'20MHz_sPUSCH_2RX'!C37</f>
        <v>Huawei</v>
      </c>
      <c r="D36" s="18" t="str">
        <f>'20MHz_sPUSCH_2RX'!D37</f>
        <v>Nokia</v>
      </c>
      <c r="E36" s="18" t="str">
        <f>'20MHz_sPUSCH_2RX'!E37</f>
        <v>DCM</v>
      </c>
      <c r="F36" s="18" t="str">
        <f>'20MHz_sPUSCH_2RX'!F37</f>
        <v>ZTE</v>
      </c>
      <c r="G36" s="18" t="str">
        <f>'20MHz_sPUSCH_2RX'!G37</f>
        <v>CATT</v>
      </c>
      <c r="H36" s="18" t="str">
        <f>'20MHz_sPUSCH_2RX'!H37</f>
        <v>Samsung</v>
      </c>
      <c r="I36" s="18" t="str">
        <f>'20MHz_sPUSCH_2RX'!I37</f>
        <v>QC</v>
      </c>
      <c r="J36" s="18" t="str">
        <f>'20MHz_sPUSCH_2RX'!J37</f>
        <v>xx</v>
      </c>
      <c r="K36" s="18" t="str">
        <f>'20MHz_sPUSCH_2RX'!K37</f>
        <v>xx</v>
      </c>
      <c r="L36" s="18" t="str">
        <f>'20MHz_sPUSCH_2RX'!L37</f>
        <v>xx</v>
      </c>
      <c r="M36" s="18" t="str">
        <f>'20MHz_sPUSCH_2RX'!M37</f>
        <v>xx</v>
      </c>
      <c r="N36" s="18" t="str">
        <f>'20MHz_sPUSCH_2RX'!N37</f>
        <v>xx</v>
      </c>
      <c r="O36" s="18" t="str">
        <f>'20MHz_sPUSCH_2RX'!O37</f>
        <v>xx</v>
      </c>
      <c r="P36" s="18" t="str">
        <f>'20MHz_sPUSCH_2RX'!P37</f>
        <v>xx</v>
      </c>
      <c r="Q36" s="18" t="str">
        <f>'20MHz_sPUSCH_2RX'!Q37</f>
        <v>xx</v>
      </c>
      <c r="R36" s="18" t="str">
        <f>'20MHz_sPUSCH_2RX'!R37</f>
        <v>xx</v>
      </c>
    </row>
    <row r="37" spans="1:24">
      <c r="A37" s="5">
        <f>-12</f>
        <v>-12</v>
      </c>
      <c r="B37" s="20"/>
      <c r="C37" s="21"/>
      <c r="D37" s="22"/>
      <c r="E37" s="23"/>
      <c r="F37" s="22"/>
      <c r="G37" s="24"/>
      <c r="H37" s="23"/>
      <c r="I37" s="24"/>
      <c r="J37" s="23"/>
      <c r="K37" s="23"/>
      <c r="L37" s="22"/>
      <c r="M37" s="23"/>
      <c r="N37" s="24"/>
      <c r="O37" s="22"/>
      <c r="P37" s="24"/>
      <c r="Q37" s="24"/>
      <c r="R37" s="24"/>
      <c r="U37" s="25"/>
      <c r="V37" s="26"/>
      <c r="W37" s="25"/>
      <c r="X37" s="14"/>
    </row>
    <row r="38" spans="1:24">
      <c r="A38" s="5">
        <f>A37+1</f>
        <v>-11</v>
      </c>
      <c r="B38" s="20"/>
      <c r="C38" s="27"/>
      <c r="D38" s="22"/>
      <c r="E38" s="28"/>
      <c r="F38" s="22"/>
      <c r="G38" s="22"/>
      <c r="H38" s="22"/>
      <c r="I38" s="24"/>
      <c r="J38" s="22"/>
      <c r="K38" s="22"/>
      <c r="L38" s="20"/>
      <c r="M38" s="22"/>
      <c r="N38" s="22"/>
      <c r="O38" s="22"/>
      <c r="P38" s="22"/>
      <c r="Q38" s="22"/>
      <c r="R38" s="22"/>
      <c r="U38" s="25"/>
      <c r="V38" s="26"/>
      <c r="W38" s="25"/>
      <c r="X38" s="14"/>
    </row>
    <row r="39" spans="1:24">
      <c r="A39" s="5">
        <f t="shared" ref="A39:A58" si="0">A38+1</f>
        <v>-10</v>
      </c>
      <c r="B39" s="20">
        <v>0.17545759125733665</v>
      </c>
      <c r="C39" s="27"/>
      <c r="D39" s="22"/>
      <c r="E39" s="28"/>
      <c r="F39" s="22"/>
      <c r="G39" s="22"/>
      <c r="H39" s="28"/>
      <c r="I39" s="24"/>
      <c r="J39" s="22"/>
      <c r="K39" s="22"/>
      <c r="L39" s="20"/>
      <c r="M39" s="22"/>
      <c r="N39" s="22"/>
      <c r="O39" s="22"/>
      <c r="P39" s="22"/>
      <c r="Q39" s="22"/>
      <c r="R39" s="22"/>
      <c r="T39" s="29"/>
      <c r="U39" s="30"/>
      <c r="V39" s="31"/>
      <c r="W39" s="31"/>
      <c r="X39" s="31"/>
    </row>
    <row r="40" spans="1:24">
      <c r="A40" s="5">
        <f t="shared" si="0"/>
        <v>-9</v>
      </c>
      <c r="B40" s="20">
        <v>0.10888831745761492</v>
      </c>
      <c r="C40" s="21"/>
      <c r="D40" s="22"/>
      <c r="E40" s="28"/>
      <c r="F40" s="22"/>
      <c r="G40" s="22"/>
      <c r="H40" s="32"/>
      <c r="I40" s="24"/>
      <c r="J40" s="22"/>
      <c r="K40" s="22"/>
      <c r="L40" s="20"/>
      <c r="M40" s="22"/>
      <c r="N40" s="22"/>
      <c r="O40" s="22"/>
      <c r="P40" s="22"/>
      <c r="Q40" s="22"/>
      <c r="R40" s="22"/>
      <c r="T40" s="29"/>
      <c r="U40" s="30"/>
      <c r="V40" s="30"/>
      <c r="W40" s="30"/>
      <c r="X40" s="30"/>
    </row>
    <row r="41" spans="1:24">
      <c r="A41" s="5">
        <f t="shared" si="0"/>
        <v>-8</v>
      </c>
      <c r="B41" s="20">
        <v>6.3945814231307518E-2</v>
      </c>
      <c r="C41" s="27"/>
      <c r="D41" s="22"/>
      <c r="E41" s="28"/>
      <c r="F41" s="22"/>
      <c r="G41" s="22"/>
      <c r="H41" s="28"/>
      <c r="I41" s="24"/>
      <c r="J41" s="22"/>
      <c r="K41" s="22"/>
      <c r="L41" s="20"/>
      <c r="M41" s="22"/>
      <c r="N41" s="22"/>
      <c r="O41" s="22"/>
      <c r="P41" s="22"/>
      <c r="Q41" s="22"/>
      <c r="R41" s="22"/>
      <c r="T41" s="29"/>
      <c r="U41" s="30"/>
      <c r="V41" s="30"/>
      <c r="W41" s="30"/>
      <c r="X41" s="30"/>
    </row>
    <row r="42" spans="1:24">
      <c r="A42" s="5">
        <f t="shared" si="0"/>
        <v>-7</v>
      </c>
      <c r="B42" s="20">
        <v>3.5255243353704821E-2</v>
      </c>
      <c r="C42" s="21"/>
      <c r="D42" s="22"/>
      <c r="E42" s="28"/>
      <c r="F42" s="22"/>
      <c r="G42" s="22"/>
      <c r="H42" s="32"/>
      <c r="I42" s="24"/>
      <c r="J42" s="22"/>
      <c r="K42" s="22"/>
      <c r="L42" s="20"/>
      <c r="M42" s="22"/>
      <c r="N42" s="22"/>
      <c r="O42" s="22"/>
      <c r="P42" s="22"/>
      <c r="Q42" s="22"/>
      <c r="R42" s="22"/>
      <c r="T42" s="29"/>
      <c r="U42" s="30"/>
      <c r="V42" s="30"/>
      <c r="W42" s="30"/>
      <c r="X42" s="30"/>
    </row>
    <row r="43" spans="1:24">
      <c r="A43" s="5">
        <f t="shared" si="0"/>
        <v>-6</v>
      </c>
      <c r="B43" s="20">
        <v>1.8120285377127152E-2</v>
      </c>
      <c r="C43" s="27"/>
      <c r="D43" s="22"/>
      <c r="E43" s="28"/>
      <c r="F43" s="22"/>
      <c r="G43" s="23"/>
      <c r="H43" s="28"/>
      <c r="I43" s="24"/>
      <c r="J43" s="22"/>
      <c r="K43" s="22"/>
      <c r="L43" s="20"/>
      <c r="M43" s="22"/>
      <c r="N43" s="22"/>
      <c r="O43" s="22"/>
      <c r="P43" s="22"/>
      <c r="Q43" s="22"/>
      <c r="R43" s="22"/>
      <c r="T43" s="29"/>
      <c r="U43" s="30"/>
      <c r="V43" s="30"/>
      <c r="W43" s="30"/>
      <c r="X43" s="30"/>
    </row>
    <row r="44" spans="1:24">
      <c r="A44" s="5">
        <f t="shared" si="0"/>
        <v>-5</v>
      </c>
      <c r="B44" s="20">
        <v>8.9944482067872665E-3</v>
      </c>
      <c r="C44" s="21"/>
      <c r="D44" s="22"/>
      <c r="E44" s="28"/>
      <c r="F44" s="22"/>
      <c r="G44" s="22"/>
      <c r="H44" s="32"/>
      <c r="I44" s="24"/>
      <c r="J44" s="22"/>
      <c r="K44" s="22"/>
      <c r="L44" s="20"/>
      <c r="M44" s="22"/>
      <c r="N44" s="22"/>
      <c r="O44" s="22"/>
      <c r="P44" s="22"/>
      <c r="Q44" s="22"/>
      <c r="R44" s="22"/>
      <c r="T44" s="29"/>
      <c r="U44" s="30"/>
      <c r="V44" s="30"/>
      <c r="W44" s="30"/>
      <c r="X44" s="30"/>
    </row>
    <row r="45" spans="1:24">
      <c r="A45" s="5">
        <f t="shared" si="0"/>
        <v>-4</v>
      </c>
      <c r="B45" s="20">
        <v>4.2156049513322035E-3</v>
      </c>
      <c r="C45" s="27"/>
      <c r="D45" s="22"/>
      <c r="E45" s="28"/>
      <c r="F45" s="22"/>
      <c r="G45" s="22"/>
      <c r="H45" s="28"/>
      <c r="I45" s="24"/>
      <c r="J45" s="22"/>
      <c r="K45" s="22"/>
      <c r="L45" s="20"/>
      <c r="M45" s="22"/>
      <c r="N45" s="22"/>
      <c r="O45" s="22"/>
      <c r="P45" s="22"/>
      <c r="Q45" s="22"/>
      <c r="R45" s="22"/>
      <c r="T45" s="29"/>
      <c r="U45" s="30"/>
      <c r="V45" s="30"/>
      <c r="W45" s="30"/>
      <c r="X45" s="30"/>
    </row>
    <row r="46" spans="1:24">
      <c r="A46" s="5">
        <f t="shared" si="0"/>
        <v>-3</v>
      </c>
      <c r="B46" s="20">
        <v>1.9101125096340464E-3</v>
      </c>
      <c r="C46" s="21"/>
      <c r="D46" s="22"/>
      <c r="E46" s="28"/>
      <c r="F46" s="22"/>
      <c r="G46" s="23"/>
      <c r="H46" s="32"/>
      <c r="I46" s="24"/>
      <c r="J46" s="22"/>
      <c r="K46" s="22"/>
      <c r="L46" s="20"/>
      <c r="M46" s="22"/>
      <c r="N46" s="22"/>
      <c r="O46" s="22"/>
      <c r="P46" s="22"/>
      <c r="Q46" s="22"/>
      <c r="R46" s="22"/>
      <c r="T46" s="29"/>
      <c r="U46" s="30"/>
      <c r="V46" s="30"/>
      <c r="W46" s="30"/>
      <c r="X46" s="30"/>
    </row>
    <row r="47" spans="1:24">
      <c r="A47" s="5">
        <f t="shared" si="0"/>
        <v>-2</v>
      </c>
      <c r="B47" s="20">
        <v>8.3572987892380083E-4</v>
      </c>
      <c r="C47" s="27"/>
      <c r="D47" s="22"/>
      <c r="E47" s="28"/>
      <c r="F47" s="22"/>
      <c r="G47" s="23"/>
      <c r="H47" s="28"/>
      <c r="I47" s="24"/>
      <c r="J47" s="22"/>
      <c r="K47" s="22"/>
      <c r="L47" s="20"/>
      <c r="M47" s="22"/>
      <c r="N47" s="22"/>
      <c r="O47" s="22"/>
      <c r="P47" s="22"/>
      <c r="Q47" s="22"/>
      <c r="R47" s="22"/>
      <c r="T47" s="29"/>
      <c r="U47" s="30"/>
      <c r="V47" s="30"/>
      <c r="W47" s="30"/>
      <c r="X47" s="30"/>
    </row>
    <row r="48" spans="1:24">
      <c r="A48" s="5">
        <f t="shared" si="0"/>
        <v>-1</v>
      </c>
      <c r="B48" s="20">
        <v>3.490741742548001E-4</v>
      </c>
      <c r="C48" s="21"/>
      <c r="D48" s="22"/>
      <c r="E48" s="28"/>
      <c r="F48" s="22"/>
      <c r="G48" s="33"/>
      <c r="H48" s="32"/>
      <c r="I48" s="24"/>
      <c r="J48" s="22"/>
      <c r="K48" s="22"/>
      <c r="L48" s="20"/>
      <c r="M48" s="22"/>
      <c r="N48" s="22"/>
      <c r="O48" s="22"/>
      <c r="P48" s="22"/>
      <c r="Q48" s="22"/>
      <c r="R48" s="22"/>
      <c r="T48" s="29"/>
      <c r="U48" s="30"/>
      <c r="V48" s="30"/>
      <c r="W48" s="30"/>
      <c r="X48" s="30"/>
    </row>
    <row r="49" spans="1:24">
      <c r="A49" s="5">
        <f t="shared" si="0"/>
        <v>0</v>
      </c>
      <c r="B49" s="20">
        <v>1.4158875945539086E-4</v>
      </c>
      <c r="C49" s="27"/>
      <c r="D49" s="22"/>
      <c r="E49" s="28"/>
      <c r="F49" s="22"/>
      <c r="G49" s="23"/>
      <c r="H49" s="28"/>
      <c r="I49" s="24"/>
      <c r="J49" s="22"/>
      <c r="K49" s="22"/>
      <c r="L49" s="20"/>
      <c r="M49" s="22"/>
      <c r="N49" s="22"/>
      <c r="O49" s="22"/>
      <c r="P49" s="22"/>
      <c r="Q49" s="22"/>
      <c r="R49" s="22"/>
      <c r="T49" s="34"/>
      <c r="U49" s="34"/>
      <c r="V49" s="34"/>
      <c r="W49" s="34"/>
      <c r="X49" s="34"/>
    </row>
    <row r="50" spans="1:24">
      <c r="A50" s="5">
        <f t="shared" si="0"/>
        <v>1</v>
      </c>
      <c r="B50" s="20">
        <v>4.7196253151796949E-5</v>
      </c>
      <c r="C50" s="21"/>
      <c r="D50" s="22"/>
      <c r="E50" s="28"/>
      <c r="F50" s="22"/>
      <c r="G50" s="22"/>
      <c r="H50" s="32"/>
      <c r="I50" s="24"/>
      <c r="J50" s="22"/>
      <c r="K50" s="22"/>
      <c r="L50" s="20"/>
      <c r="M50" s="22"/>
      <c r="N50" s="22"/>
      <c r="O50" s="22"/>
      <c r="P50" s="22"/>
      <c r="Q50" s="22"/>
      <c r="R50" s="22"/>
    </row>
    <row r="51" spans="1:24">
      <c r="A51" s="5">
        <f t="shared" si="0"/>
        <v>2</v>
      </c>
      <c r="B51" s="20">
        <v>1.3357430137301024E-5</v>
      </c>
      <c r="C51" s="27"/>
      <c r="D51" s="22"/>
      <c r="E51" s="28"/>
      <c r="F51" s="22"/>
      <c r="G51" s="23"/>
      <c r="H51" s="28"/>
      <c r="I51" s="24"/>
      <c r="J51" s="23"/>
      <c r="K51" s="23"/>
      <c r="L51" s="20"/>
      <c r="M51" s="22"/>
      <c r="N51" s="24"/>
      <c r="O51" s="22"/>
      <c r="P51" s="24"/>
      <c r="Q51" s="24"/>
      <c r="R51" s="24"/>
    </row>
    <row r="52" spans="1:24">
      <c r="A52" s="5">
        <f t="shared" si="0"/>
        <v>3</v>
      </c>
      <c r="B52" s="20">
        <v>1.7809906849734698E-6</v>
      </c>
      <c r="C52" s="21"/>
      <c r="D52" s="22"/>
      <c r="E52" s="28"/>
      <c r="F52" s="22"/>
      <c r="G52" s="23"/>
      <c r="H52" s="22"/>
      <c r="I52" s="24"/>
      <c r="J52" s="22"/>
      <c r="K52" s="22"/>
      <c r="L52" s="20"/>
      <c r="M52" s="22"/>
      <c r="N52" s="22"/>
      <c r="O52" s="22"/>
      <c r="P52" s="22"/>
      <c r="Q52" s="22"/>
      <c r="R52" s="22"/>
    </row>
    <row r="53" spans="1:24">
      <c r="A53" s="5">
        <f t="shared" si="0"/>
        <v>4</v>
      </c>
      <c r="B53" s="20">
        <v>8.9049534248673491E-7</v>
      </c>
      <c r="C53" s="35"/>
      <c r="D53" s="22"/>
      <c r="E53" s="28"/>
      <c r="F53" s="22"/>
      <c r="G53" s="22"/>
      <c r="H53" s="22"/>
      <c r="I53" s="24"/>
      <c r="J53" s="22"/>
      <c r="K53" s="22"/>
      <c r="L53" s="20"/>
      <c r="M53" s="22"/>
      <c r="N53" s="22"/>
      <c r="O53" s="22"/>
      <c r="P53" s="22"/>
      <c r="Q53" s="22"/>
      <c r="R53" s="22"/>
    </row>
    <row r="54" spans="1:24">
      <c r="A54" s="5">
        <f t="shared" si="0"/>
        <v>5</v>
      </c>
      <c r="B54" s="20">
        <v>0</v>
      </c>
      <c r="C54" s="21"/>
      <c r="D54" s="22"/>
      <c r="E54" s="22"/>
      <c r="F54" s="22"/>
      <c r="G54" s="23"/>
      <c r="H54" s="22"/>
      <c r="I54" s="24"/>
      <c r="J54" s="22"/>
      <c r="K54" s="22"/>
      <c r="L54" s="22"/>
      <c r="M54" s="22"/>
      <c r="N54" s="22"/>
      <c r="O54" s="22"/>
      <c r="P54" s="22"/>
      <c r="Q54" s="22"/>
      <c r="R54" s="22"/>
    </row>
    <row r="55" spans="1:24">
      <c r="A55" s="5">
        <f t="shared" si="0"/>
        <v>6</v>
      </c>
      <c r="B55" s="20">
        <v>0</v>
      </c>
      <c r="C55" s="35"/>
      <c r="D55" s="22"/>
      <c r="E55" s="22"/>
      <c r="F55" s="22"/>
      <c r="G55" s="22"/>
      <c r="H55" s="22"/>
      <c r="I55" s="24"/>
      <c r="J55" s="22"/>
      <c r="K55" s="22"/>
      <c r="L55" s="22"/>
      <c r="M55" s="22"/>
      <c r="N55" s="22"/>
      <c r="O55" s="22"/>
      <c r="P55" s="22"/>
      <c r="Q55" s="22"/>
      <c r="R55" s="22"/>
    </row>
    <row r="56" spans="1:24">
      <c r="A56" s="5">
        <f t="shared" si="0"/>
        <v>7</v>
      </c>
      <c r="B56" s="20">
        <v>0</v>
      </c>
      <c r="C56" s="21"/>
      <c r="D56" s="22"/>
      <c r="E56" s="22"/>
      <c r="F56" s="22"/>
      <c r="G56" s="24"/>
      <c r="H56" s="22"/>
      <c r="I56" s="24"/>
      <c r="J56" s="22"/>
      <c r="K56" s="22"/>
      <c r="L56" s="22"/>
      <c r="M56" s="22"/>
      <c r="N56" s="22"/>
      <c r="O56" s="22"/>
      <c r="P56" s="22"/>
      <c r="Q56" s="22"/>
      <c r="R56" s="22"/>
    </row>
    <row r="57" spans="1:24">
      <c r="A57" s="5">
        <f t="shared" si="0"/>
        <v>8</v>
      </c>
      <c r="B57" s="20">
        <v>0</v>
      </c>
      <c r="C57" s="35"/>
      <c r="D57" s="22"/>
      <c r="E57" s="22"/>
      <c r="F57" s="22"/>
      <c r="G57" s="33"/>
      <c r="H57" s="22"/>
      <c r="I57" s="24"/>
      <c r="J57" s="22"/>
      <c r="K57" s="22"/>
      <c r="L57" s="22"/>
      <c r="M57" s="22"/>
      <c r="N57" s="22"/>
      <c r="O57" s="22"/>
      <c r="P57" s="22"/>
      <c r="Q57" s="22"/>
      <c r="R57" s="22"/>
    </row>
    <row r="58" spans="1:24">
      <c r="A58" s="5">
        <f t="shared" si="0"/>
        <v>9</v>
      </c>
      <c r="B58" s="20">
        <v>0</v>
      </c>
      <c r="C58" s="21"/>
      <c r="D58" s="22"/>
      <c r="E58" s="22"/>
      <c r="F58" s="22"/>
      <c r="G58" s="22"/>
      <c r="H58" s="22"/>
      <c r="I58" s="24"/>
      <c r="J58" s="22"/>
      <c r="K58" s="22"/>
      <c r="L58" s="22"/>
      <c r="M58" s="22"/>
      <c r="N58" s="22"/>
      <c r="O58" s="22"/>
      <c r="P58" s="22"/>
      <c r="Q58" s="22"/>
      <c r="R58" s="22"/>
    </row>
    <row r="59" spans="1:24">
      <c r="B59" s="2">
        <f t="shared" ref="B59:R59" si="1">IF(OR(MIN(B$37:B$58)&gt;$O$4,SUM(B$37:B$58)=0),"",(LOG10(($O$4)/INDEX(B$37:B$58,MATCH($O$4,B$37:B$58,-1)))/LOG10(INDEX(B$37:B$58,MATCH($O$4,B$37:B$58,-1))/INDEX(B$37:B$58,1+MATCH($O$4,B$37:B$58,-1))))*(INDEX($A$37:$A$58,MATCH($O$4,B$37:B$58,-1))-INDEX($A$37:$A$58,1+MATCH($O$4,B$37:B$58,-1)))+INDEX($A$37:$A$58,MATCH($O$4,B$37:B$58,-1)))</f>
        <v>-5.1513047695625342</v>
      </c>
      <c r="C59" s="2" t="str">
        <f t="shared" si="1"/>
        <v/>
      </c>
      <c r="D59" s="2" t="str">
        <f t="shared" si="1"/>
        <v/>
      </c>
      <c r="E59" s="2" t="str">
        <f t="shared" si="1"/>
        <v/>
      </c>
      <c r="F59" s="2" t="str">
        <f t="shared" si="1"/>
        <v/>
      </c>
      <c r="G59" s="2" t="str">
        <f t="shared" si="1"/>
        <v/>
      </c>
      <c r="H59" s="2" t="str">
        <f t="shared" si="1"/>
        <v/>
      </c>
      <c r="I59" s="2" t="str">
        <f t="shared" si="1"/>
        <v/>
      </c>
      <c r="J59" s="2" t="str">
        <f t="shared" si="1"/>
        <v/>
      </c>
      <c r="K59" s="2" t="str">
        <f t="shared" si="1"/>
        <v/>
      </c>
      <c r="L59" s="2" t="str">
        <f t="shared" si="1"/>
        <v/>
      </c>
      <c r="M59" s="2" t="str">
        <f t="shared" si="1"/>
        <v/>
      </c>
      <c r="N59" s="2" t="str">
        <f t="shared" si="1"/>
        <v/>
      </c>
      <c r="O59" s="2" t="str">
        <f t="shared" si="1"/>
        <v/>
      </c>
      <c r="P59" s="2" t="str">
        <f t="shared" si="1"/>
        <v/>
      </c>
      <c r="Q59" s="2" t="str">
        <f t="shared" si="1"/>
        <v/>
      </c>
      <c r="R59" s="2" t="str">
        <f t="shared" si="1"/>
        <v/>
      </c>
    </row>
    <row r="60" spans="1:24">
      <c r="C60" s="36"/>
      <c r="D60" s="36"/>
      <c r="E60" s="37"/>
      <c r="F60" s="38"/>
      <c r="J60" s="29"/>
    </row>
    <row r="61" spans="1:24">
      <c r="C61" s="36"/>
      <c r="D61" s="36"/>
      <c r="E61" s="39"/>
      <c r="F61" s="38"/>
      <c r="J61" s="29"/>
    </row>
    <row r="62" spans="1:24">
      <c r="C62" s="36"/>
      <c r="D62" s="36"/>
      <c r="E62" s="2"/>
      <c r="F62" s="38"/>
      <c r="J62" s="29"/>
    </row>
    <row r="63" spans="1:24">
      <c r="C63" s="36"/>
      <c r="D63" s="36"/>
      <c r="E63" s="2"/>
      <c r="F63" s="38"/>
      <c r="J63" s="29"/>
    </row>
    <row r="64" spans="1:24">
      <c r="C64" s="36"/>
      <c r="D64" s="36"/>
      <c r="E64" s="2"/>
      <c r="F64" s="38"/>
      <c r="J64" s="29"/>
    </row>
    <row r="65" spans="1:11">
      <c r="C65" s="36"/>
      <c r="D65" s="40"/>
      <c r="E65" s="2"/>
      <c r="F65" s="38"/>
      <c r="J65" s="29"/>
    </row>
    <row r="66" spans="1:11">
      <c r="C66" s="36"/>
      <c r="D66" s="41"/>
      <c r="F66" s="38"/>
      <c r="J66" s="29"/>
      <c r="K66" s="7"/>
    </row>
    <row r="67" spans="1:11" ht="13">
      <c r="A67" s="16"/>
      <c r="C67" s="36"/>
      <c r="D67" s="29"/>
      <c r="F67" s="40"/>
      <c r="J67" s="29"/>
      <c r="K67" s="7"/>
    </row>
    <row r="68" spans="1:11">
      <c r="C68" s="42"/>
      <c r="D68" s="29"/>
      <c r="E68" s="2"/>
      <c r="F68" s="40"/>
    </row>
    <row r="69" spans="1:11">
      <c r="D69" s="29"/>
      <c r="E69" s="2"/>
      <c r="F69" s="40"/>
    </row>
    <row r="70" spans="1:11">
      <c r="C70" s="43"/>
      <c r="D70" s="29"/>
      <c r="E70" s="2"/>
      <c r="F70" s="40"/>
    </row>
    <row r="71" spans="1:11">
      <c r="C71" s="43"/>
      <c r="D71" s="29"/>
      <c r="E71" s="2"/>
      <c r="F71" s="40"/>
    </row>
    <row r="72" spans="1:11">
      <c r="C72" s="43"/>
      <c r="D72" s="29"/>
      <c r="E72" s="2"/>
      <c r="F72" s="40"/>
    </row>
    <row r="73" spans="1:11">
      <c r="C73" s="43"/>
      <c r="D73" s="29"/>
      <c r="E73" s="2"/>
      <c r="F73" s="34"/>
    </row>
    <row r="74" spans="1:11">
      <c r="C74" s="43"/>
      <c r="D74" s="44"/>
      <c r="E74" s="2"/>
    </row>
    <row r="75" spans="1:11">
      <c r="C75" s="43"/>
      <c r="D75" s="43"/>
      <c r="E75" s="2"/>
    </row>
    <row r="76" spans="1:11">
      <c r="C76" s="43"/>
      <c r="D76" s="43"/>
      <c r="E76" s="2"/>
    </row>
    <row r="77" spans="1:11">
      <c r="C77" s="43"/>
      <c r="D77" s="43"/>
      <c r="E77" s="2"/>
    </row>
    <row r="78" spans="1:11">
      <c r="C78" s="43"/>
      <c r="D78" s="43"/>
      <c r="E78" s="2"/>
    </row>
    <row r="79" spans="1:11">
      <c r="C79" s="43"/>
      <c r="D79" s="43"/>
      <c r="E79" s="2"/>
    </row>
    <row r="80" spans="1:11">
      <c r="E80" s="2"/>
    </row>
    <row r="81" spans="1:11">
      <c r="E81" s="2"/>
    </row>
    <row r="83" spans="1:11" ht="13">
      <c r="A83" s="16"/>
      <c r="J83" s="7"/>
      <c r="K83" s="7"/>
    </row>
    <row r="84" spans="1:11">
      <c r="C84" s="42"/>
      <c r="D84" s="42"/>
      <c r="E84" s="42"/>
    </row>
    <row r="86" spans="1:11">
      <c r="C86" s="43"/>
      <c r="D86" s="43"/>
      <c r="E86" s="43"/>
    </row>
    <row r="87" spans="1:11">
      <c r="C87" s="43"/>
      <c r="D87" s="43"/>
      <c r="E87" s="43"/>
    </row>
    <row r="88" spans="1:11">
      <c r="C88" s="43"/>
      <c r="D88" s="43"/>
      <c r="E88" s="43"/>
    </row>
    <row r="89" spans="1:11">
      <c r="C89" s="43"/>
      <c r="D89" s="43"/>
      <c r="E89" s="43"/>
    </row>
    <row r="90" spans="1:11">
      <c r="C90" s="43"/>
      <c r="D90" s="43"/>
      <c r="E90" s="43"/>
    </row>
    <row r="91" spans="1:11">
      <c r="C91" s="43"/>
      <c r="D91" s="43"/>
      <c r="E91" s="43"/>
    </row>
    <row r="92" spans="1:11">
      <c r="C92" s="43"/>
      <c r="D92" s="43"/>
      <c r="E92" s="43"/>
    </row>
    <row r="93" spans="1:11">
      <c r="C93" s="43"/>
      <c r="D93" s="43"/>
      <c r="E93" s="43"/>
      <c r="F93" s="45"/>
    </row>
    <row r="94" spans="1:11">
      <c r="C94" s="43"/>
      <c r="D94" s="43"/>
      <c r="E94" s="43"/>
    </row>
    <row r="95" spans="1:11">
      <c r="C95" s="43"/>
      <c r="D95" s="43"/>
      <c r="E95" s="43"/>
      <c r="F95" s="45"/>
    </row>
    <row r="97" spans="2:11">
      <c r="F97" s="45"/>
    </row>
    <row r="98" spans="2:11">
      <c r="H98" s="46"/>
    </row>
    <row r="99" spans="2:11">
      <c r="F99" s="7"/>
      <c r="H99" s="46"/>
    </row>
    <row r="100" spans="2:11">
      <c r="H100" s="46"/>
    </row>
    <row r="101" spans="2:11">
      <c r="C101" s="47"/>
      <c r="D101" s="47"/>
      <c r="E101" s="47"/>
      <c r="F101" s="48"/>
      <c r="H101" s="46"/>
    </row>
    <row r="102" spans="2:11">
      <c r="C102" s="47"/>
      <c r="D102" s="47"/>
      <c r="E102" s="47"/>
      <c r="F102" s="45"/>
      <c r="H102" s="46"/>
    </row>
    <row r="103" spans="2:11">
      <c r="C103" s="47"/>
      <c r="D103" s="47"/>
      <c r="E103" s="47"/>
      <c r="F103" s="45"/>
      <c r="H103" s="46"/>
    </row>
    <row r="104" spans="2:11">
      <c r="C104" s="47"/>
      <c r="D104" s="47"/>
      <c r="E104" s="47"/>
      <c r="F104" s="45"/>
      <c r="H104" s="46"/>
    </row>
    <row r="105" spans="2:11">
      <c r="C105" s="47"/>
      <c r="D105" s="47"/>
      <c r="E105" s="47"/>
      <c r="F105" s="45"/>
      <c r="H105" s="46"/>
    </row>
    <row r="106" spans="2:11">
      <c r="C106" s="47"/>
      <c r="D106" s="47"/>
      <c r="E106" s="47"/>
      <c r="F106" s="45"/>
      <c r="H106" s="46"/>
    </row>
    <row r="107" spans="2:11">
      <c r="C107" s="47"/>
      <c r="D107" s="47"/>
      <c r="E107" s="47"/>
      <c r="F107" s="45"/>
      <c r="H107" s="46"/>
    </row>
    <row r="108" spans="2:11">
      <c r="C108" s="47"/>
      <c r="D108" s="47"/>
      <c r="E108" s="47"/>
      <c r="H108" s="34"/>
    </row>
    <row r="109" spans="2:11">
      <c r="B109" s="49"/>
      <c r="C109" s="47"/>
      <c r="D109" s="47"/>
      <c r="E109" s="47"/>
      <c r="G109" s="49"/>
      <c r="J109" s="49"/>
      <c r="K109" s="49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Cover page</vt:lpstr>
      <vt:lpstr>Alignment results</vt:lpstr>
      <vt:lpstr>Impairment results</vt:lpstr>
      <vt:lpstr>Basic_Para_sPUSCH</vt:lpstr>
      <vt:lpstr>Basic_Para_sPUCCH</vt:lpstr>
      <vt:lpstr>5MHz_sPUSCH_2RX</vt:lpstr>
      <vt:lpstr>10MHz_sPUSCH_2RX</vt:lpstr>
      <vt:lpstr>15MHz_sPUSCH_2RX</vt:lpstr>
      <vt:lpstr>20MHz_sPUSCH_2RX</vt:lpstr>
      <vt:lpstr>5MHz_sPUSCH_4RX</vt:lpstr>
      <vt:lpstr>10MHz_sPUSCH_4RX</vt:lpstr>
      <vt:lpstr>15MHz_sPUSCH_4RX</vt:lpstr>
      <vt:lpstr>20MHz_sPUSCH_4RX</vt:lpstr>
      <vt:lpstr>5MHz_sPUCCH_Format1a_2RX</vt:lpstr>
      <vt:lpstr>10MHz_sPUCCH_Format1a_2RX</vt:lpstr>
      <vt:lpstr>15MHz_sPUCCH_Format1a_2RX</vt:lpstr>
      <vt:lpstr>20MHz_sPUCCH_Format1a_2RX</vt:lpstr>
      <vt:lpstr>5MHz_sPUCCH_Format4_2RX</vt:lpstr>
      <vt:lpstr>10MHz_sPUCCH_Format4_2RX</vt:lpstr>
      <vt:lpstr>15MHz_sPUCCH_Format4_2RX</vt:lpstr>
      <vt:lpstr>20MHz_sPUCCH_Format4_2RX</vt:lpstr>
      <vt:lpstr>5MHz_sPUCCH_Format1a_4RX</vt:lpstr>
      <vt:lpstr>10MHz_sPUCCH_Format1a_4RX</vt:lpstr>
      <vt:lpstr>15MHz_sPUCCH_Format1a_4RX</vt:lpstr>
      <vt:lpstr>20MHz_sPUCCH_Format1a_4RX</vt:lpstr>
      <vt:lpstr>5MHz_sPUCCH_Format4_4RX</vt:lpstr>
      <vt:lpstr>10MHz_sPUCCH_Format4_4RX</vt:lpstr>
      <vt:lpstr>15MHz_sPUCCH_Format4_4RX</vt:lpstr>
      <vt:lpstr>20MHz_sPUCCH_Format4_4RX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Shaohua Li</dc:creator>
  <cp:lastModifiedBy>Kazuyoshi Uesaka</cp:lastModifiedBy>
  <dcterms:created xsi:type="dcterms:W3CDTF">2018-04-16T02:40:17Z</dcterms:created>
  <dcterms:modified xsi:type="dcterms:W3CDTF">2018-08-24T05:59:50Z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(3)xZCUnw1h7ysOySrVdA7Sq95OYYiDjGBRkGuLmK991Wb70OrE3ftJRBusdyF+awLyg+KqHHHO
ZMq+YmG8rww3yKJhS/Vmr7/vLm9Bqwmh8Ks7SlfnhcazM3bTESq843FIRp1n8LXwoOqskwcV
jYfv6C5TMNehVhEAYHjvfPg8ePfw3tFZl5FHc2sL/czQiujefditj7m35bSqbRFMwEvryZeI
kKvQJpqS9U91BwoH9k</vt:lpwstr>
  </property>
  <property fmtid="{D5CDD505-2E9C-101B-9397-08002B2CF9AE}" pid="3" name="_2015_ms_pID_7253431">
    <vt:lpwstr>e8AIlZ0DS4AqndvJKMFdeAXJb3mB6ZBKMXNw6ymyskStq1lV7FgzLa
wCDkg4K2Vyt8e425SOwuV1AmE7/zHnMuk8JrWttSxqAdTQDpVtXmM4c+55IIeJ6Iipkgl+6b
A6rEoK9w1TRZHMrH1F97n+vcoDxITYpg4lvsoYcG+V7TSdX1B0N9hjPDTzVH9nqL//plEhoW
JpijHkmZajhLTfv8VTx3zYE/Nu+eCKg0+BLX</vt:lpwstr>
  </property>
  <property fmtid="{D5CDD505-2E9C-101B-9397-08002B2CF9AE}" pid="4" name="NSCPROP_SA">
    <vt:lpwstr>E:\work_documment\2018\3GPP\RAN4#87\R4-18xxxxx Summary resutls for sPUSCH and sPUCCH PA3_Huawei.xlsm</vt:lpwstr>
  </property>
  <property fmtid="{D5CDD505-2E9C-101B-9397-08002B2CF9AE}" pid="5" name="_2015_ms_pID_7253432">
    <vt:lpwstr>fA==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1535076423</vt:lpwstr>
  </property>
</Properties>
</file>